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E9AECFD3-CEBF-4E4A-9826-3B696CF0708C}" xr6:coauthVersionLast="47" xr6:coauthVersionMax="47" xr10:uidLastSave="{00000000-0000-0000-0000-000000000000}"/>
  <bookViews>
    <workbookView xWindow="0" yWindow="740" windowWidth="29400" windowHeight="17300" activeTab="2" xr2:uid="{00000000-000D-0000-FFFF-FFFF00000000}"/>
  </bookViews>
  <sheets>
    <sheet name="Listas" sheetId="2" state="hidden" r:id="rId1"/>
    <sheet name="Hoja2" sheetId="7" state="hidden" r:id="rId2"/>
    <sheet name="HM_POMCAS FORMULACION" sheetId="1" r:id="rId3"/>
    <sheet name="POMCAS_FORM_REPORTE" sheetId="8" r:id="rId4"/>
  </sheets>
  <externalReferences>
    <externalReference r:id="rId5"/>
    <externalReference r:id="rId6"/>
    <externalReference r:id="rId7"/>
    <externalReference r:id="rId8"/>
  </externalReferences>
  <definedNames>
    <definedName name="_Toc467769473" localSheetId="3">POMCAS_FORM_REPORTE!#REF!</definedName>
    <definedName name="acumula" localSheetId="3">[1]Listas!$B$36:$B$40</definedName>
    <definedName name="acumula">Listas!$B$36:$B$40</definedName>
    <definedName name="_xlnm.Print_Area" localSheetId="2">'HM_POMCAS FORMULACION'!$B$1:$Q$95</definedName>
    <definedName name="Autoridad_Ambiental">Hoja2!$A$1:$A$34</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'HM_POMCAS FORMULACION'!$1:$7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59" i="8" l="1"/>
  <c r="B4" i="8"/>
  <c r="AV64" i="8"/>
  <c r="AU64" i="8"/>
  <c r="I76" i="8" s="1"/>
  <c r="AT64" i="8"/>
  <c r="H76" i="8" s="1"/>
  <c r="AS64" i="8"/>
  <c r="G76" i="8" s="1"/>
  <c r="AR64" i="8"/>
  <c r="F76" i="8" s="1"/>
  <c r="D64" i="8"/>
  <c r="AV63" i="8"/>
  <c r="AU63" i="8"/>
  <c r="I75" i="8" s="1"/>
  <c r="AT63" i="8"/>
  <c r="H75" i="8" s="1"/>
  <c r="AS63" i="8"/>
  <c r="G75" i="8" s="1"/>
  <c r="AR63" i="8"/>
  <c r="F75" i="8" s="1"/>
  <c r="D63" i="8"/>
  <c r="AV62" i="8"/>
  <c r="AU62" i="8"/>
  <c r="I74" i="8" s="1"/>
  <c r="AT62" i="8"/>
  <c r="H74" i="8" s="1"/>
  <c r="AS62" i="8"/>
  <c r="G74" i="8" s="1"/>
  <c r="AR62" i="8"/>
  <c r="F74" i="8" s="1"/>
  <c r="D62" i="8"/>
  <c r="AV61" i="8"/>
  <c r="AU61" i="8"/>
  <c r="I73" i="8" s="1"/>
  <c r="AT61" i="8"/>
  <c r="H73" i="8" s="1"/>
  <c r="AS61" i="8"/>
  <c r="G73" i="8" s="1"/>
  <c r="AR61" i="8"/>
  <c r="D61" i="8"/>
  <c r="AV60" i="8"/>
  <c r="AU60" i="8"/>
  <c r="I72" i="8" s="1"/>
  <c r="AT60" i="8"/>
  <c r="H72" i="8" s="1"/>
  <c r="AS60" i="8"/>
  <c r="G72" i="8" s="1"/>
  <c r="AR60" i="8"/>
  <c r="D60" i="8"/>
  <c r="AV59" i="8"/>
  <c r="AW59" i="8" s="1"/>
  <c r="AU59" i="8"/>
  <c r="AT59" i="8"/>
  <c r="AS59" i="8"/>
  <c r="D59" i="8"/>
  <c r="F57" i="8"/>
  <c r="AE51" i="8"/>
  <c r="AD51" i="8"/>
  <c r="AC51" i="8"/>
  <c r="AB51" i="8"/>
  <c r="AF51" i="8" s="1"/>
  <c r="G51" i="8"/>
  <c r="AG51" i="8" s="1"/>
  <c r="F51" i="8"/>
  <c r="D51" i="8"/>
  <c r="AE50" i="8"/>
  <c r="AD50" i="8"/>
  <c r="AC50" i="8"/>
  <c r="AB50" i="8"/>
  <c r="AF50" i="8" s="1"/>
  <c r="G50" i="8"/>
  <c r="AG50" i="8" s="1"/>
  <c r="F50" i="8"/>
  <c r="D50" i="8"/>
  <c r="AE49" i="8"/>
  <c r="AD49" i="8"/>
  <c r="AC49" i="8"/>
  <c r="AB49" i="8"/>
  <c r="AF49" i="8" s="1"/>
  <c r="G49" i="8"/>
  <c r="AG49" i="8" s="1"/>
  <c r="F49" i="8"/>
  <c r="D49" i="8"/>
  <c r="AE48" i="8"/>
  <c r="AD48" i="8"/>
  <c r="AC48" i="8"/>
  <c r="AB48" i="8"/>
  <c r="AF48" i="8" s="1"/>
  <c r="G48" i="8"/>
  <c r="AG48" i="8" s="1"/>
  <c r="F48" i="8"/>
  <c r="D48" i="8"/>
  <c r="AE47" i="8"/>
  <c r="AD47" i="8"/>
  <c r="AC47" i="8"/>
  <c r="AB47" i="8"/>
  <c r="AF47" i="8" s="1"/>
  <c r="G47" i="8"/>
  <c r="F47" i="8"/>
  <c r="D47" i="8"/>
  <c r="AE46" i="8"/>
  <c r="AE52" i="8" s="1"/>
  <c r="AD46" i="8"/>
  <c r="AD52" i="8" s="1"/>
  <c r="AC46" i="8"/>
  <c r="AC52" i="8" s="1"/>
  <c r="AB46" i="8"/>
  <c r="G46" i="8"/>
  <c r="F46" i="8"/>
  <c r="D46" i="8"/>
  <c r="C43" i="8"/>
  <c r="C16" i="8"/>
  <c r="AK14" i="8"/>
  <c r="AB14" i="8"/>
  <c r="R14" i="8"/>
  <c r="I14" i="8"/>
  <c r="AA13" i="8"/>
  <c r="Q13" i="8"/>
  <c r="F73" i="8" l="1"/>
  <c r="AG47" i="8"/>
  <c r="F72" i="8"/>
  <c r="AG46" i="8"/>
  <c r="F64" i="8"/>
  <c r="E64" i="8"/>
  <c r="D76" i="8" s="1"/>
  <c r="G64" i="8"/>
  <c r="AW64" i="8" s="1"/>
  <c r="BA64" i="8" s="1"/>
  <c r="C76" i="8"/>
  <c r="E63" i="8"/>
  <c r="D75" i="8" s="1"/>
  <c r="F63" i="8"/>
  <c r="G63" i="8"/>
  <c r="AW63" i="8" s="1"/>
  <c r="BA63" i="8" s="1"/>
  <c r="C75" i="8"/>
  <c r="G62" i="8"/>
  <c r="AW62" i="8" s="1"/>
  <c r="BA62" i="8" s="1"/>
  <c r="E62" i="8"/>
  <c r="D74" i="8" s="1"/>
  <c r="C74" i="8"/>
  <c r="F62" i="8"/>
  <c r="G61" i="8"/>
  <c r="AW61" i="8" s="1"/>
  <c r="BA61" i="8" s="1"/>
  <c r="F61" i="8"/>
  <c r="E61" i="8"/>
  <c r="D73" i="8" s="1"/>
  <c r="C73" i="8"/>
  <c r="F60" i="8"/>
  <c r="C72" i="8"/>
  <c r="G60" i="8"/>
  <c r="AW60" i="8" s="1"/>
  <c r="BA60" i="8" s="1"/>
  <c r="E60" i="8"/>
  <c r="D72" i="8" s="1"/>
  <c r="AV65" i="8"/>
  <c r="AU65" i="8"/>
  <c r="I77" i="8" s="1"/>
  <c r="AJ13" i="8" s="1"/>
  <c r="I71" i="8"/>
  <c r="H71" i="8"/>
  <c r="AT65" i="8"/>
  <c r="H77" i="8" s="1"/>
  <c r="G71" i="8"/>
  <c r="AS65" i="8"/>
  <c r="G77" i="8" s="1"/>
  <c r="F71" i="8"/>
  <c r="AR65" i="8"/>
  <c r="C71" i="8"/>
  <c r="G59" i="8"/>
  <c r="BA59" i="8" s="1"/>
  <c r="F59" i="8"/>
  <c r="E59" i="8"/>
  <c r="D71" i="8" s="1"/>
  <c r="AB52" i="8"/>
  <c r="AF46" i="8"/>
  <c r="AF52" i="8" s="1"/>
  <c r="F77" i="8" l="1"/>
  <c r="H13" i="8"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<sst xmlns="http://schemas.openxmlformats.org/spreadsheetml/2006/main" count="416" uniqueCount="307">
  <si>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</si>
  <si>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</si>
  <si>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</si>
  <si>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</si>
  <si>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</si>
  <si>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</si>
  <si>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</si>
  <si>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</si>
  <si>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</si>
  <si>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</si>
  <si>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</si>
  <si>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</si>
  <si>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</si>
  <si>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</si>
  <si>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</si>
  <si>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</si>
  <si>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</si>
  <si>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</si>
  <si>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</si>
  <si>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</si>
  <si>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</si>
  <si>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</si>
  <si>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</si>
  <si>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</si>
  <si>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</si>
  <si>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</si>
  <si>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</si>
  <si>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</si>
  <si>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</si>
  <si>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</si>
  <si>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</si>
  <si>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</si>
  <si>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</si>
  <si>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</si>
  <si>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</si>
  <si>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</si>
  <si>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</si>
  <si>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</si>
  <si>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</si>
  <si>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</si>
  <si>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</si>
  <si>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</si>
  <si>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</si>
  <si>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</si>
  <si>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</si>
  <si>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</si>
  <si>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</si>
  <si>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</si>
  <si>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</si>
  <si>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</si>
  <si>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</si>
  <si>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</si>
  <si>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</si>
  <si>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</si>
  <si>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</si>
  <si>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</si>
  <si>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</si>
  <si>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</si>
  <si>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</si>
  <si>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</si>
  <si>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</si>
  <si>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</si>
  <si>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</si>
  <si>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</si>
  <si>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</si>
  <si>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</si>
  <si>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</si>
  <si>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</si>
  <si>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</si>
  <si>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</si>
  <si>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</si>
  <si>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</si>
  <si>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</si>
  <si>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</si>
  <si>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</si>
  <si>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</si>
  <si>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</si>
  <si>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</si>
  <si>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</si>
  <si>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</si>
  <si>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</si>
  <si>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</si>
  <si>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</si>
  <si>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</si>
  <si>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</si>
  <si>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</si>
  <si>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</si>
  <si>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</si>
  <si>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</si>
  <si>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</si>
  <si>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</si>
  <si>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</si>
  <si>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</si>
  <si>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</si>
  <si>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</si>
  <si>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</si>
  <si>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</si>
  <si>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</si>
  <si>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</si>
  <si>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</si>
  <si>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</si>
  <si>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</si>
  <si>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</si>
  <si>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</si>
  <si>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</si>
  <si>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</si>
  <si>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</si>
  <si>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</si>
  <si>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</si>
  <si>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</si>
  <si>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</si>
  <si>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</si>
  <si>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</si>
  <si>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</si>
  <si>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</si>
  <si>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</si>
  <si>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</si>
  <si>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</si>
  <si>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</si>
  <si>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</si>
  <si>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</si>
  <si>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</si>
  <si>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</si>
  <si>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</si>
  <si>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</si>
  <si>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</si>
  <si>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</si>
  <si>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</si>
  <si>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</si>
  <si>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</si>
  <si>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</si>
  <si>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</si>
  <si>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</si>
  <si>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</si>
  <si>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</si>
  <si>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</si>
  <si>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</si>
  <si>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</si>
  <si>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</si>
  <si>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</si>
  <si>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</si>
  <si>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</si>
  <si>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</si>
  <si>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</si>
  <si>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</si>
  <si>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</si>
  <si>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</si>
  <si>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</si>
  <si>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</si>
  <si>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</si>
  <si>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</si>
  <si>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</si>
  <si>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</si>
  <si>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</si>
  <si>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</si>
  <si>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</si>
  <si>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</si>
  <si>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</si>
  <si>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</si>
  <si>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</si>
  <si>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</si>
  <si>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Gestión Integral del Recurso Hídrico (DGIRH)</t>
  </si>
  <si>
    <t xml:space="preserve">info@minambiente.gov.co </t>
  </si>
  <si>
    <t xml:space="preserve">Conmutador: +57 6013323821, Whatsapp: +57 3102213891
Línea gratuita nacional: 018000919301
Línea Celular: +57 3133463676											</t>
  </si>
  <si>
    <t>No aplica</t>
  </si>
  <si>
    <t>Avance en la formulación, ajuste y/o actualización de los Planes de Ordenación y Manejo de Cuencas (POMCAS)</t>
  </si>
  <si>
    <t>1.1</t>
  </si>
  <si>
    <t>Decreto Ley 2811 de 1974, artículos del  312 al 323, y sus modificaciones.</t>
  </si>
  <si>
    <t>Código Nacional de Recursos Naturales Renovables y de Protección al Medio Ambiente</t>
  </si>
  <si>
    <t>Ley 99 de 1993 y sus modificaciones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</si>
  <si>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</si>
  <si>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Ley 1523 de 2012 y sus modificaciones</t>
  </si>
  <si>
    <t>Por la cual se adopta la política nacional de gestión del riesgo de desastres y se establece el Sistema Nacional de Gestión del Riesgo de Desastres y se dictan otras disposiciones</t>
  </si>
  <si>
    <t>Ley 1931 de 2018 y sus modificaciones</t>
  </si>
  <si>
    <t>Por la cual se establecen directrices para la gestión del cambio climático</t>
  </si>
  <si>
    <t>Ley 2169 de 2021 y sus modificaciones</t>
  </si>
  <si>
    <t>Por medio de la cual se impulsa el desarrollo bajo en carbono del país mediante el establecimiento de metas y medidas mínimas en materia de carbono neutralidad y resiliencia climática y se dictan otras disposiciones</t>
  </si>
  <si>
    <t>Decreto 1076 de 2015 y sus modificaciones</t>
  </si>
  <si>
    <t>Decreto Único Reglamentario del Sector Ambiente y Desarrollo Sostenible.</t>
  </si>
  <si>
    <t>Resolución 1907 del 2013 y sus modificaciones</t>
  </si>
  <si>
    <t>Por la cual se expide la Guía Técnica para la formulación de los Planes de Ordenación y Manejo de Cuencas Hidrográficas</t>
  </si>
  <si>
    <t xml:space="preserve">Resolución 509 de 2013 </t>
  </si>
  <si>
    <t>Por la cual se definen los lineamientos para la conformación de los Consejos de Cuenca y su participación en las fases del Plan de Ordenación de la Cuenca y se dictan otras disposiciones</t>
  </si>
  <si>
    <t>Directiva Presidencial No. 10 de 2013 y sus modificaciones</t>
  </si>
  <si>
    <t>Guía para la realización de Consulta Previa con Comunidades Étnicas", modificada por la Directiva presidencial No. 8 de 2020</t>
  </si>
  <si>
    <r>
      <rPr>
        <b/>
        <u/>
        <sz val="10"/>
        <rFont val="Arial Narrow"/>
        <family val="2"/>
      </rPr>
      <t xml:space="preserve">Documentación de Referencia:
</t>
    </r>
    <r>
      <rPr>
        <sz val="10"/>
        <rFont val="Arial Narrow"/>
        <family val="2"/>
      </rPr>
      <t xml:space="preserve">
Política Nacional para la Gestión Integral del Recurso Hídrico
Plan Hídrico Nacional
Guía Técnica para la formulación de Planes de Ordenación y manejo de Cuencas Hidrográficas.</t>
    </r>
  </si>
  <si>
    <t>2.5.1. Otra  Cuál</t>
  </si>
  <si>
    <t>Indicadores Mínimos de Gestión de las Corporaciones Autónomas Regionales y de Desarrollo Sostenible.</t>
  </si>
  <si>
    <t>60 días</t>
  </si>
  <si>
    <t>Corporaciones Autónomas Regionales y de Desarrollo Sostenible.
Autoridades Ambientales Urbanas (cuando aplique).</t>
  </si>
  <si>
    <t>Es importante tener en cuenta que, al inicio de cada periodo administrativo de los PAC, la corporación debe establecer claramente el estado del proceso de formulación de cada POMCA en su jurisdicción. Si el proceso no ha iniciado, su línea base será sin iniciar con un 0% de avance, de lo contrario la línea base será el porcentaje de avance acumulado alcanzado al cierre del cuatrienio anterior.</t>
  </si>
  <si>
    <t>Utilice tantas líneas cuantas sean necesarias.
(a)	 Indicar el código de la Subzona hidrográfica y/o nivel subsiguiente de acuerdo a la zonificación hidrográfica IDEAM-MINAMBIENTE 2013 o la que la reemplace
(b)	 Indicar la denominación de la Subzona hidrográfica y/o nivel subsiguiente conforme la Zonificación Hidrográfica IDEAM-MINAMBIENTE 2013 o la que la reemplace
(c)	 Indicar la Autoridad Ambiental que lidera el proceso de ordenación manejo de la cuenca y demás Autoridades Ambientales, cuando la cuenca es compartida por dos o más Autoridades Ambientales.
(d) Indicar si es formulación, actualización, ajuste o esta aprobado.
Para efectos de la programación de las metas en el Plan de Acción y estimación del avance acumulado, la Autoridad deberá considerar la siguiente ponderación por Fase en el marco de la formulación y/o ajuste de los Planes de Ordenación y Manejo de cuencas Hidrográficas (POMCAS):</t>
  </si>
  <si>
    <t>El indicador es resultado del cociente entre el avance promedio de la formulación de POMCAS y la meta anual establecida al cierre de cada vigencia.</t>
  </si>
  <si>
    <r>
      <t xml:space="preserve">Donde:
</t>
    </r>
    <r>
      <rPr>
        <b/>
        <sz val="10"/>
        <rFont val="Arial Narrow"/>
        <family val="2"/>
      </rPr>
      <t>APOMCASFt =</t>
    </r>
    <r>
      <rPr>
        <sz val="10"/>
        <rFont val="Arial Narrow"/>
        <family val="2"/>
      </rPr>
      <t xml:space="preserve"> Avance en la formulación, ajuste y/o actualización de los Planes de Ordenación y Manejo de Cuencas (POMCAS), en el tiempo t.
</t>
    </r>
    <r>
      <rPr>
        <b/>
        <sz val="10"/>
        <rFont val="Arial Narrow"/>
        <family val="2"/>
      </rPr>
      <t>PAPOMCAF zt =</t>
    </r>
    <r>
      <rPr>
        <sz val="10"/>
        <rFont val="Arial Narrow"/>
        <family val="2"/>
      </rPr>
      <t xml:space="preserve"> Porcentaje de avance promedio del cumplimiento de las metas anuales en la formulación y/o ajuste de los POMCAS, en el tiempo t.
</t>
    </r>
    <r>
      <rPr>
        <b/>
        <sz val="10"/>
        <rFont val="Arial Narrow"/>
        <family val="2"/>
      </rPr>
      <t>MFPOMCAt =</t>
    </r>
    <r>
      <rPr>
        <sz val="10"/>
        <rFont val="Arial Narrow"/>
        <family val="2"/>
      </rPr>
      <t xml:space="preserve">  Meta anual de porcentaje de avance en la formulación, ajuste y/o actualización de POMCAS priorizados en el PAC en el tiempo t.
z = Corresponde al POMCA que se encuentra en proceso de formulación, ajuste y/o actualización (POMCA, 1, POMCA 2, etc.)
t = Año de cálculo del indicador
El </t>
    </r>
    <r>
      <rPr>
        <b/>
        <sz val="10"/>
        <rFont val="Arial Narrow"/>
        <family val="2"/>
      </rPr>
      <t>Porcentaje de avance promedio del cumplimiento de la meta anual en la formulación y/o ajuste de los POMCA  (PAPOMCAF zt)</t>
    </r>
    <r>
      <rPr>
        <sz val="10"/>
        <rFont val="Arial Narrow"/>
        <family val="2"/>
      </rPr>
      <t>, se obtiene de la siguiente manera:</t>
    </r>
  </si>
  <si>
    <r>
      <t xml:space="preserve">Donde:
</t>
    </r>
    <r>
      <rPr>
        <b/>
        <sz val="10"/>
        <rFont val="Arial Narrow"/>
        <family val="2"/>
      </rPr>
      <t xml:space="preserve">PAPOMCAF zt = </t>
    </r>
    <r>
      <rPr>
        <sz val="10"/>
        <rFont val="Arial Narrow"/>
        <family val="2"/>
      </rPr>
      <t>Porcentaje de avance promedio del cumplimiento de la meta anual en la formulación y/o ajuste de POMCAS</t>
    </r>
    <r>
      <rPr>
        <b/>
        <sz val="10"/>
        <rFont val="Arial Narrow"/>
        <family val="2"/>
      </rPr>
      <t xml:space="preserve">
AFPOMCAzt = </t>
    </r>
    <r>
      <rPr>
        <sz val="10"/>
        <rFont val="Arial Narrow"/>
        <family val="2"/>
      </rPr>
      <t xml:space="preserve">Avance en la formulación, ajuste o actualización del POMCA z, en el tiempo t. </t>
    </r>
    <r>
      <rPr>
        <b/>
        <sz val="10"/>
        <rFont val="Arial Narrow"/>
        <family val="2"/>
      </rPr>
      <t xml:space="preserve">
Nt = </t>
    </r>
    <r>
      <rPr>
        <sz val="10"/>
        <rFont val="Arial Narrow"/>
        <family val="2"/>
      </rPr>
      <t>Total de cuencas priorizadas para la formulación de POMCAS en el tiempo t</t>
    </r>
    <r>
      <rPr>
        <b/>
        <sz val="10"/>
        <rFont val="Arial Narrow"/>
        <family val="2"/>
      </rPr>
      <t>.</t>
    </r>
    <r>
      <rPr>
        <sz val="10"/>
        <rFont val="Arial Narrow"/>
        <family val="2"/>
      </rPr>
      <t xml:space="preserve">
La </t>
    </r>
    <r>
      <rPr>
        <b/>
        <sz val="10"/>
        <rFont val="Arial Narrow"/>
        <family val="2"/>
      </rPr>
      <t>Meta anual de porcentaje de avance en la formulación, ajuste y/o actualización de POMCAS priorizados en el PAC en el tiempo t (MFPOMCAt)</t>
    </r>
    <r>
      <rPr>
        <sz val="10"/>
        <rFont val="Arial Narrow"/>
        <family val="2"/>
      </rPr>
      <t xml:space="preserve">  , se calcula así:  
</t>
    </r>
  </si>
  <si>
    <r>
      <t xml:space="preserve">Donde:
</t>
    </r>
    <r>
      <rPr>
        <b/>
        <sz val="10"/>
        <rFont val="Arial Narrow"/>
        <family val="2"/>
      </rPr>
      <t xml:space="preserve">MFPOMCAt zt = </t>
    </r>
    <r>
      <rPr>
        <sz val="10"/>
        <rFont val="Arial Narrow"/>
        <family val="2"/>
      </rPr>
      <t xml:space="preserve">Meta anual de porcentaje de avance en la formulación, ajuste y/o actualización de POMCAS priorizados en el PAC en el tiempo t
</t>
    </r>
    <r>
      <rPr>
        <b/>
        <sz val="10"/>
        <rFont val="Arial Narrow"/>
        <family val="2"/>
      </rPr>
      <t>PAFPOMCAzt =</t>
    </r>
    <r>
      <rPr>
        <sz val="10"/>
        <rFont val="Arial Narrow"/>
        <family val="2"/>
      </rPr>
      <t xml:space="preserve"> Proyección de Avance en la formulación, ajuste o actualización del POMCA z, en el tiempo t.
</t>
    </r>
    <r>
      <rPr>
        <b/>
        <sz val="10"/>
        <rFont val="Arial Narrow"/>
        <family val="2"/>
      </rPr>
      <t xml:space="preserve">Nt = </t>
    </r>
    <r>
      <rPr>
        <sz val="10"/>
        <rFont val="Arial Narrow"/>
        <family val="2"/>
      </rPr>
      <t xml:space="preserve">Total de cuencas priorizadas para la formulación de POMCAS en el tiempo t.
</t>
    </r>
    <r>
      <rPr>
        <b/>
        <sz val="10"/>
        <rFont val="Arial Narrow"/>
        <family val="2"/>
      </rPr>
      <t xml:space="preserve">Nota: 
</t>
    </r>
    <r>
      <rPr>
        <sz val="10"/>
        <rFont val="Arial Narrow"/>
        <family val="2"/>
      </rPr>
      <t>1.</t>
    </r>
    <r>
      <rPr>
        <b/>
        <sz val="10"/>
        <rFont val="Arial Narrow"/>
        <family val="2"/>
      </rPr>
      <t xml:space="preserve"> </t>
    </r>
    <r>
      <rPr>
        <sz val="10"/>
        <rFont val="Arial Narrow"/>
        <family val="2"/>
      </rPr>
      <t xml:space="preserve">El avance total en la formulación de cada POMCA corresponde a la sumatoria de avance programado o ejecutado de cada una de las fases en el tiempo t'
2. La Autoridad Ambiental deberá considerar la tabla de ponderaciones definidas para cada una de las fases  del proceso de formulación de los POMCA
3. Para las Corporaciones que retomen procesos de vigencias anteriores, deberán partir del porcentaje de avance acumulado (Línea Base), programando de manera consecutiva las fases restantes en las vigencias del PAC hasta alcanzar el 100% con la aprobación del POMCA.
Para su cálculo, se diligencia la siguiente información:
</t>
    </r>
    <r>
      <rPr>
        <b/>
        <sz val="10"/>
        <rFont val="Arial Narrow"/>
        <family val="2"/>
      </rPr>
      <t>Meta anual de porcentaje de avance en la formulación, ajuste y/o actualización de POMCAS priorizados en el PAC*</t>
    </r>
  </si>
  <si>
    <t xml:space="preserve">Utilice tantas líneas cuantas sean necesarias.
*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POMCA.
Tener en cuenta en la programación cuatrienal aquellos POMCAs que posean un avance en la formulación, ajuste y/o actualización.
(a) 	Indicar el código de la Subzona hidrográfica y/o nivel subsiguiente de acuerdo a la zonificación hidrográfica IDEAM-MINAMBIENTE 2013 o la que la reemplace
(b) Para establecer  el porcentaje de avance en el proceso de formulación se debe tener en cuenta la ponderación establecida para cada fase.  El avance en la formulación, ajuste y/o actualización alcanza el 100% cuando ha sido aprobado el POMCA a través del respectivo acto administrativo. </t>
  </si>
  <si>
    <t>Porcentaje de avance promedio del cumplimiento de la meta anual en la formulación y/o ajuste de los POMCA*</t>
  </si>
  <si>
    <r>
      <t xml:space="preserve">*Utilice tantas líneas cuantas sean necesarias.
Nota: El avance en la formulación, ajuste y/o actualización alcanza el 100% cuando ha sido aprobado el POMCA a través del respectivo acto administrativo. 
</t>
    </r>
    <r>
      <rPr>
        <b/>
        <sz val="10"/>
        <rFont val="Arial Narrow"/>
        <family val="2"/>
      </rPr>
      <t>Cálculo del indicador: Avance en la formulación, ajuste y/o actualización de los Planes de Ordenación y Manejo de Cuencas (POMCAS)</t>
    </r>
  </si>
  <si>
    <t>2.13.1. Otra Cuál?</t>
  </si>
  <si>
    <t>Jurisdicción Autoridad Ambiental</t>
  </si>
  <si>
    <t>Unidad Ambiental Costera</t>
  </si>
  <si>
    <t>Ordenamiento del recurso hídrico</t>
  </si>
  <si>
    <t>El Plan de Ordenación y manejo de Cuencas Hidrográficas (POMCA) es el instrumento a través del cual se realiza la planeación del uso coordinado del suelo, de las aguas, de la flora y la fauna; y el manejo de la cuenca, entendido como la ejecución de obras y tratamientos, en la perspectiva de mantener el equilibrio entre el aprovechamiento social y económico de tales recursos, y la conservación de la estructura físico -biótica de la cuenca y particularmente del recurso hídrico (Artículo 2.2.3.1.5.1 del Decreto 1076 de 2015).
Dichos planes, se han constituido en uno de los principales referentes orientadores de la planificación y del ordenamiento ambiental del territorio, considerando que la planificación de las cuencas hidrográficas obedece a un proceso participativo, racional, sistémico y holístico, y que se desarrolla bajo un enfoque prospectivo y estratégico.
Las Determinantes Ambientales derivadas de este Instrumento (la Zonificación Ambiental, el Componente Programático y el Componente de Gestión del Riesgo), buscan que sean consideradas por los instrumentos de gestión y planificación ambiental, así como los del desarrollo y ordenamiento territorial que confluyen en la cuenca en particular, de tal manera que se logre prever, ordenar y hacer un uso y manejo coordinado y sostenible del suelo, la biodiversidad y los servicios ecosistémicos, en especial los servicios de aprovisionamiento y regulación hidrológica para garantizar la sostenibilidad del agua superficial y subterránea en el mantenimiento de los ecosistemas y su disponibilidad para los diferentes usos demandados en la cuenca, la moderación de los riesgos asociados a eventos extremos (especialmente los relacionados con el agua) y el desafío de los efectos del cambio climático en los territorios.
Para la formulación y/o ajuste de este instrumento, las Corporaciones Autónomas Regionales y de Desarrollo Sostenible deberán tener en cuenta los criterios técnicos, procedimientos y metodologías establecidas para cada una de las siguientes actividades y fases previstas en la Guía Técnica para la formulación de los planes de ordenación y manejo de cuencas hidrográficas (POMCA), adoptada mediante Resolución 1907 de 2013 o la norma que la modifique:
1.	Actividades Previas 
2.	Fase de Aprestamiento 
3.	Fase Diagnóstico
4.	Fase de Prospectiva y Zonificación Ambiental 
5.	Fase de Formulación
* Actividades previas referidas a la priorización de cuencas objeto de ordenación y manejo, conformación y/o reconformación de Comisiones Conjuntas, Solicitud de procedencia o no de la consulta previa con comunidades étnicas para el POMCA, la formulación y estructuración del Proyecto POMCA, y la declaratoria de la cuenca en ordenación.</t>
  </si>
  <si>
    <r>
      <t xml:space="preserve">El articulo 2.3.1.6.17. del Decreto 1076 de 2015, establece: "De la revisión y ajustes al Plan de Ordenación y Manejo de la Cuenca Hidrográfica. Con fundamento en los resultados anuales del seguimiento y evaluación del Plan de Ordenación y Manejo de la Cuenca Hidrográfica o ante la existencia de cambios significativos en las previsiones sobre el escenario prospectivo seleccionado, la Corporación Autónoma Regional y de Desarrollo Sostenible, podrá ajustar total o parcialmente el Plan de Ordenación y Manejo de la Cuenca Hidrográfica, para lo cual se sujetará al procedimiento previsto para las fases de diagnóstico, prospectiva y formulación del Plan".
De esta manera, para el diligenciamiento de esta hoja metodológica se deben tener en cuenta las siguientes definiciones:
- </t>
    </r>
    <r>
      <rPr>
        <b/>
        <sz val="10"/>
        <rFont val="Arial Narrow"/>
        <family val="2"/>
      </rPr>
      <t>Formulación:</t>
    </r>
    <r>
      <rPr>
        <sz val="10"/>
        <rFont val="Arial Narrow"/>
        <family val="2"/>
      </rPr>
      <t xml:space="preserve"> Estructuración del documento POMCA teniendo en cuenta los criterios técnicos, procedimientos y metodologías establecidas para cada una de las actividades y fases previstas en la Guía Técnica para la formulación de los planes de ordenación y manejo de cuencas hidrográficas (POMCA), adoptada mediante Resolución 1907 de 2013 o la norma que la modifique.
- </t>
    </r>
    <r>
      <rPr>
        <b/>
        <sz val="10"/>
        <rFont val="Arial Narrow"/>
        <family val="2"/>
      </rPr>
      <t>Ajuste y/o Actualización:</t>
    </r>
    <r>
      <rPr>
        <sz val="10"/>
        <rFont val="Arial Narrow"/>
        <family val="2"/>
      </rPr>
      <t xml:space="preserve"> Modificación total o parcial del POMCA para la incorporación de  nuevos requerimientos normativos o ante la existencia de cambios significativos en las previsiones sobre el escenario prospectivo. Para lo cual se sujetará al procedimiento previsto para las fases de diagnóstico, prospectiva y formulación del POMCA artículo 2.2.3.1.6.17 del Decreto 1076 de 2015.
- </t>
    </r>
    <r>
      <rPr>
        <b/>
        <sz val="10"/>
        <rFont val="Arial Narrow"/>
        <family val="2"/>
      </rPr>
      <t>Aprobación</t>
    </r>
    <r>
      <rPr>
        <sz val="10"/>
        <rFont val="Arial Narrow"/>
        <family val="2"/>
      </rPr>
      <t xml:space="preserve">: POMCA será aprobado por el Director General o por la comisión conjunta mediante Resolución o acto administrativo que definan los estatutos de la autoridad ambiental
</t>
    </r>
  </si>
  <si>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</si>
  <si>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</si>
  <si>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</si>
  <si>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 xml:space="preserve">Gina Paola Gallo Gil
Raimundo Tamayo </t>
  </si>
  <si>
    <t>Dirección de Gestión Integral de Recurso Hídrico</t>
  </si>
  <si>
    <t>Profesionales</t>
  </si>
  <si>
    <t>otosse@minambiente.gov.co
gpgallog@minambiente.gov.co</t>
  </si>
  <si>
    <t>Ministerio de Ambiente y Desarrollo Sostenible</t>
  </si>
  <si>
    <t>+57 601 3323400</t>
  </si>
  <si>
    <t>5.2.  Datos del responsable de la validación de la información en la ficha técnica</t>
  </si>
  <si>
    <t>Oscar Francisco Puerta Luchini</t>
  </si>
  <si>
    <t>Director</t>
  </si>
  <si>
    <t>ofpuerta@minambiente.gov.co
hidrico@minambiente.gov.co</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</si>
  <si>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</si>
  <si>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</si>
  <si>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</si>
  <si>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</si>
  <si>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</si>
  <si>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</si>
  <si>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</si>
  <si>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</si>
  <si>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</si>
  <si>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</si>
  <si>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</si>
  <si>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</si>
  <si>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</si>
  <si>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</si>
  <si>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</si>
  <si>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</si>
  <si>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r>
      <t xml:space="preserve">Información de Línea Base del Indicador
</t>
    </r>
    <r>
      <rPr>
        <sz val="14"/>
        <rFont val="Verdana"/>
        <family val="2"/>
      </rPr>
      <t>Avance acumulado al 31 de diciembre del último año del PAC anterior.</t>
    </r>
  </si>
  <si>
    <t>Número de cuencas objeto de POMCA en la jurisdicción de la Autoridad Ambiental según la zonificación hidrográfica</t>
  </si>
  <si>
    <t>Número de cuencas con POMCAS aprobados</t>
  </si>
  <si>
    <t>Número de cuencas priorizadas</t>
  </si>
  <si>
    <t xml:space="preserve">Cuencas priorizadas con POMCA formulado en el cuatrienio </t>
  </si>
  <si>
    <t xml:space="preserve">Cuencas priorizadas con POMCA ajustado en el cuatrienio </t>
  </si>
  <si>
    <t xml:space="preserve">Cuencas priorizadas con POMCA actualizado en el cuatrienio </t>
  </si>
  <si>
    <t>Datos generales de los POMCAS: Cuencas objeto de ordenación y manejo en la jurisdicción de la Autoridad Ambiental</t>
  </si>
  <si>
    <t>Código de la Cuenca (a)</t>
  </si>
  <si>
    <t>Nombre de la Subzona Hidrográfica y/o Nivel Subsiguiente (NSS) 
(b)</t>
  </si>
  <si>
    <t>Área total de la cuenca (Ha)</t>
  </si>
  <si>
    <t>Autoridades Ambientales 
(c)</t>
  </si>
  <si>
    <t>Área de la cuenca en jurisdicción de la Autoridad Ambiental (Ha)</t>
  </si>
  <si>
    <t>Proceso
(d)</t>
  </si>
  <si>
    <t>Acto administrativo de declaratoria del proceso de ordenación</t>
  </si>
  <si>
    <t>Fase en que se encuentra el POMCA (e)</t>
  </si>
  <si>
    <t>Estado de avance en el proceso de Formulación, Actualización o Ajuste (%) (f)</t>
  </si>
  <si>
    <t>Requiere Consulta Previa (SI/NO)</t>
  </si>
  <si>
    <t>Acto administrativo de adopción del POMCA</t>
  </si>
  <si>
    <t>Registro / Reporte  SIRH
(SI / NO)</t>
  </si>
  <si>
    <t>Observaciones</t>
  </si>
  <si>
    <t>Tipo</t>
  </si>
  <si>
    <t>Fecha</t>
  </si>
  <si>
    <t xml:space="preserve">Utilice tantas líneas cuantas sean necesarias.
(a)	Indicar el código de la Subzona hidrográfica y/o nivel subsiguiente de acuerdo a la zonificación hidrográfica IDEAM-MINAMBIENTE 2013 o la que la reemplace
(b)	Indicar la denominación de la Subzona hidrográfica y/o nivel subsiguiente conforme la Zonificación Hidrográfica IDEAM-MINAMBIENTE 2013 o la que la reemplace
(c)	Indicar la Autoridad Ambiental que lidera el proceso de ordenación manejo de la cuenca y demás Autoridades Ambientales, cuando la cuenca es compartida por dos o más Autoridades Ambientales.
(d)Indicar si es formulación, actualización, ajuste o esta aprobado.
(e)	Indicar la Fase en que se encuentra el POMCA: Sin Inicio; Actividades Previas previos; Fase de Aprestamiento; Fase de Diagnóstico; Fase de Prospectiva y Zonificación Ambiental; Fase de Formulación, Fase de Ejecución, Fase de seguimiento y Evaluación. Si está aprobado y/o se encuentra en Fase de Ejecución, escriba el número y fecha del acto administrativo de aprobación en la columna de "Acto administrativo de adopción del POMCA"
(f)  Para establecer  el porcentaje de avance en el proceso de formulación se debe tener en cuenta la ponderación establecida para cada fase (ver hoja metodológica).  El avance en la formulación, ajuste y/o actualización alcanza el 100% cuando ha sido aprobado el POMCA a través del respectivo acto administrativo. </t>
  </si>
  <si>
    <t>Meta anual de porcentaje de avance en la formulación, ajuste y/o actualización de POMCAS priorizados en el PAC*</t>
  </si>
  <si>
    <t>Nombre de la Subzona Hidrográfica y/o Nivel Subsiguiente (NSS)</t>
  </si>
  <si>
    <t>Fase en que se encuentra el POMCA</t>
  </si>
  <si>
    <t>Estado de avance en el proceso de Formulación, Actualización o Ajuste  (b)</t>
  </si>
  <si>
    <t>ACTIVIDADES PREVIAS</t>
  </si>
  <si>
    <t>APRESTAMIENTO</t>
  </si>
  <si>
    <t>DIAGNOSTICO</t>
  </si>
  <si>
    <t>PROSPECTIVA Y ZONIFICACIÓN</t>
  </si>
  <si>
    <t>FORMULACIÓN</t>
  </si>
  <si>
    <t>PROGRAMACIÓN 
PLAN DE ACCIÓN CUATRIENAL</t>
  </si>
  <si>
    <t>% Avance proceso de formulación, Ajuste y/o Actualización</t>
  </si>
  <si>
    <t>año 1</t>
  </si>
  <si>
    <t>año 2</t>
  </si>
  <si>
    <t>año 3</t>
  </si>
  <si>
    <t>año 4</t>
  </si>
  <si>
    <t>Total</t>
  </si>
  <si>
    <t>Año 1</t>
  </si>
  <si>
    <t>Año 2</t>
  </si>
  <si>
    <t>Año 3</t>
  </si>
  <si>
    <t>Año 4</t>
  </si>
  <si>
    <t>Meta PAC (MFPOMCAt)</t>
  </si>
  <si>
    <t xml:space="preserve">Utilice tantas líneas cuantas sean necesarias.
*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POMCA.
Tener en cuenta en la programación cuatrienal aquellos POMCAs que posean un avance en la formulación, ajuste y/o actualización.
(a)	Indicar el código de la Subzona hidrográfica y/o nivel subsiguiente de acuerdo a la zonificación hidrográfica IDEAM-MINAMBIENTE 2013 o la que la reemplace
(b) Para establecer  el porcentaje de avance en el proceso de formulación se debe tener en cuenta la ponderación establecida para cada fase (ver hoja metodológica).  El avance en la formulación, ajuste y/o actualización alcanza el 100% cuando ha sido aprobado el POMCA a través del respectivo acto administrativo. </t>
  </si>
  <si>
    <t>N°</t>
  </si>
  <si>
    <t xml:space="preserve">Código de la Cuenca </t>
  </si>
  <si>
    <t>Nombre de la Subzona Hidrográfica y/o Nivel Subsiguiente (NSS) (b)</t>
  </si>
  <si>
    <t>Rezago PAC anterior</t>
  </si>
  <si>
    <t>DIAGNÓSTICO</t>
  </si>
  <si>
    <t>EJECUCIÓN
PLAN DE ACCIÓN CUATRIENAL</t>
  </si>
  <si>
    <t>% Avance Acumulado proceso de formulación, Ajuste y/o Actualización</t>
  </si>
  <si>
    <t>Acto administrativo de aprobación del POMCA</t>
  </si>
  <si>
    <t>Tiempo de vigencia del POMCA</t>
  </si>
  <si>
    <t>Rezago 
Año 1</t>
  </si>
  <si>
    <t>Rezago 
Año 2</t>
  </si>
  <si>
    <t>Rezago 
Año 3</t>
  </si>
  <si>
    <t>Avance Promedio (PAPOMCAF z)</t>
  </si>
  <si>
    <t xml:space="preserve">*Utilice tantas líneas cuantas sean necesarias.
Nota: El avance en la formulación, ajuste y/o actualización alcanza el 100% cuando ha sido aprobado el POMCA a través del respectivo acto administrativo. </t>
  </si>
  <si>
    <t>Cálculo del indicador: Avance en la formulación, ajuste y/o actualización de los Planes de Ordenación y Manejo de Cuencas (POMCAS)</t>
  </si>
  <si>
    <t xml:space="preserve">Nombre de la Subzona Hidrográfica y/o Nivel Subsiguiente (NSS) </t>
  </si>
  <si>
    <t>APOMCASFt</t>
  </si>
  <si>
    <t>RESPONSABLE DEL REPORTE DEL INDICADOR</t>
  </si>
  <si>
    <t>Nombre del funcionario</t>
  </si>
  <si>
    <t>Correo electrónico</t>
  </si>
  <si>
    <t>Dirección</t>
  </si>
  <si>
    <t>El Indicador mide el porcentaje de avance en la formulación, ajuste y/o actualización de los Planes de Ordenación y Manejo de Cuencas Hidrográficas (POMCA) que lideran las Corporaciones autónomas Regionales y de Desarrollo Sostenible conforme a su Plan de Acción Cuatrienal y Autoridades Ambientales Urbanas (cuando aplique).</t>
  </si>
  <si>
    <t>Informe integral de avance en la ejecución del Plan de Acción Cuatrienal de las Corporaciones autónomas Regionales y de Desarrollo Sostenible.
Informes de las Autoridades Ambientales Urbanas (cuando aplique).
Otras fuentes:
Reportes de supervisión (si hay consultoría)</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</si>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</sst>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5"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b/>
      <sz val="11"/>
      <color theme="1"/>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b/>
      <sz val="14"/>
      <color rgb="FF000000"/>
      <name val="Verdana"/>
      <family val="2"/>
    </font>
    <font>
      <sz val="14"/>
      <color theme="1"/>
      <name val="Verdana"/>
      <family val="2"/>
    </font>
    <font>
      <b/>
      <sz val="14"/>
      <color theme="1"/>
      <name val="Verdana"/>
      <family val="2"/>
    </font>
    <font>
      <sz val="14"/>
      <color rgb="FFFF0000"/>
      <name val="Verdana"/>
      <family val="2"/>
    </font>
    <font>
      <u/>
      <sz val="14"/>
      <color theme="10"/>
      <name val="Verdana"/>
      <family val="2"/>
    </font>
    <font>
      <b/>
      <u/>
      <sz val="10"/>
      <name val="Arial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8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top style="thin">
        <color auto="1"/>
      </top>
      <bottom style="medium">
        <color indexed="64"/>
      </bottom>
      <diagonal/>
    </border>
    <border>
      <left style="thin">
        <color auto="1"/>
      </left>
      <right style="medium">
        <color indexed="64"/>
      </right>
      <top/>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right style="medium">
        <color indexed="64"/>
      </right>
      <top/>
      <bottom style="thin">
        <color auto="1"/>
      </bottom>
      <diagonal/>
    </border>
  </borders>
  <cellStyleXfs count="22">
    <xf numFmtId="0" fontId="0" fillId="0" borderId="0"/>
    <xf numFmtId="0" fontId="15" fillId="0" borderId="0" applyNumberFormat="0" applyFill="0" applyBorder="0" applyAlignment="0" applyProtection="0"/>
    <xf numFmtId="0" fontId="2" fillId="0" borderId="0"/>
    <xf numFmtId="0" fontId="11" fillId="0" borderId="0"/>
    <xf numFmtId="0" fontId="16"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5"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cellStyleXfs>
  <cellXfs count="497">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9" fillId="2" borderId="5" xfId="0" applyFont="1" applyFill="1" applyBorder="1" applyAlignment="1">
      <alignment vertical="center" wrapText="1"/>
    </xf>
    <xf numFmtId="0" fontId="9" fillId="0" borderId="18"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9" fillId="2" borderId="17"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10" fillId="2" borderId="17" xfId="0" applyFont="1" applyFill="1" applyBorder="1" applyAlignment="1">
      <alignment horizontal="left" vertical="center" wrapText="1"/>
    </xf>
    <xf numFmtId="0" fontId="9" fillId="2" borderId="15"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14"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23" xfId="0" quotePrefix="1" applyFont="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25" fillId="0" borderId="0" xfId="4" applyFont="1" applyFill="1" applyBorder="1" applyAlignment="1" applyProtection="1">
      <alignment vertical="center"/>
      <protection locked="0"/>
    </xf>
    <xf numFmtId="0" fontId="37" fillId="0" borderId="0" xfId="3" applyFont="1" applyAlignment="1" applyProtection="1">
      <alignment vertical="center"/>
      <protection locked="0"/>
    </xf>
    <xf numFmtId="0" fontId="7" fillId="9" borderId="43" xfId="0" applyFont="1" applyFill="1" applyBorder="1" applyAlignment="1">
      <alignment horizontal="center"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17" fillId="0" borderId="0" xfId="14" applyFont="1" applyAlignment="1" applyProtection="1">
      <alignment vertical="center" wrapText="1"/>
      <protection locked="0"/>
    </xf>
    <xf numFmtId="0" fontId="19" fillId="0" borderId="0" xfId="14" applyFont="1" applyAlignment="1" applyProtection="1">
      <alignment vertical="center"/>
      <protection locked="0"/>
    </xf>
    <xf numFmtId="0" fontId="20" fillId="0" borderId="0" xfId="14" applyFont="1" applyAlignment="1" applyProtection="1">
      <alignment vertical="center"/>
      <protection locked="0"/>
    </xf>
    <xf numFmtId="0" fontId="21" fillId="0" borderId="0" xfId="14" applyFont="1" applyAlignment="1">
      <alignment horizontal="left" vertical="center" wrapText="1"/>
    </xf>
    <xf numFmtId="0" fontId="20" fillId="0" borderId="0" xfId="14" applyFont="1" applyAlignment="1">
      <alignment vertical="center"/>
    </xf>
    <xf numFmtId="0" fontId="22" fillId="0" borderId="0" xfId="14" applyFont="1" applyAlignment="1">
      <alignment vertical="center"/>
    </xf>
    <xf numFmtId="0" fontId="22" fillId="0" borderId="0" xfId="14" applyFont="1" applyAlignment="1">
      <alignment horizontal="center" vertical="center"/>
    </xf>
    <xf numFmtId="0" fontId="20" fillId="12" borderId="0" xfId="14" applyFont="1" applyFill="1" applyAlignment="1">
      <alignment vertical="center"/>
    </xf>
    <xf numFmtId="0" fontId="23" fillId="0" borderId="0" xfId="14" applyFont="1" applyAlignment="1">
      <alignment horizontal="center" vertical="center" wrapText="1"/>
    </xf>
    <xf numFmtId="0" fontId="20" fillId="13" borderId="0" xfId="14" applyFont="1" applyFill="1" applyAlignment="1">
      <alignment vertical="center"/>
    </xf>
    <xf numFmtId="0" fontId="22" fillId="0" borderId="0" xfId="14" applyFont="1" applyAlignment="1">
      <alignment horizontal="right" vertical="center"/>
    </xf>
    <xf numFmtId="0" fontId="24" fillId="0" borderId="0" xfId="14" applyFont="1" applyAlignment="1">
      <alignment vertical="center"/>
    </xf>
    <xf numFmtId="9" fontId="20" fillId="0" borderId="0" xfId="14" applyNumberFormat="1" applyFont="1" applyAlignment="1">
      <alignment horizontal="center" vertical="center"/>
    </xf>
    <xf numFmtId="0" fontId="15" fillId="0" borderId="0" xfId="1" applyFill="1" applyBorder="1" applyAlignment="1" applyProtection="1">
      <alignment vertical="center"/>
    </xf>
    <xf numFmtId="0" fontId="20" fillId="0" borderId="0" xfId="14" applyFont="1" applyAlignment="1">
      <alignment horizontal="center" vertical="center"/>
    </xf>
    <xf numFmtId="0" fontId="22" fillId="15" borderId="1" xfId="14" applyFont="1" applyFill="1" applyBorder="1" applyAlignment="1" applyProtection="1">
      <alignment horizontal="left" vertical="center" wrapText="1"/>
      <protection locked="0"/>
    </xf>
    <xf numFmtId="0" fontId="22" fillId="15" borderId="1" xfId="14" applyFont="1" applyFill="1" applyBorder="1" applyAlignment="1" applyProtection="1">
      <alignment horizontal="left" vertical="center"/>
      <protection locked="0"/>
    </xf>
    <xf numFmtId="0" fontId="27" fillId="0" borderId="0" xfId="14" applyFont="1" applyAlignment="1" applyProtection="1">
      <alignment vertical="center"/>
      <protection locked="0"/>
    </xf>
    <xf numFmtId="0" fontId="22" fillId="0" borderId="0" xfId="14" applyFont="1" applyAlignment="1" applyProtection="1">
      <alignment horizontal="center" vertical="center"/>
      <protection locked="0"/>
    </xf>
    <xf numFmtId="0" fontId="22" fillId="0" borderId="0" xfId="14" applyFont="1" applyAlignment="1" applyProtection="1">
      <alignment vertical="center"/>
      <protection locked="0"/>
    </xf>
    <xf numFmtId="0" fontId="22" fillId="0" borderId="0" xfId="14" applyFont="1" applyAlignment="1" applyProtection="1">
      <alignment horizontal="right" vertical="center"/>
      <protection locked="0"/>
    </xf>
    <xf numFmtId="0" fontId="22" fillId="0" borderId="0" xfId="14" applyFont="1" applyAlignment="1" applyProtection="1">
      <alignment horizontal="center" vertical="center" wrapText="1"/>
      <protection locked="0"/>
    </xf>
    <xf numFmtId="0" fontId="39" fillId="0" borderId="0" xfId="14" applyFont="1" applyAlignment="1" applyProtection="1">
      <alignment horizontal="left" vertical="top" wrapText="1"/>
      <protection locked="0"/>
    </xf>
    <xf numFmtId="0" fontId="39" fillId="0" borderId="0" xfId="14" applyFont="1" applyAlignment="1" applyProtection="1">
      <alignment vertical="top" wrapText="1"/>
      <protection locked="0"/>
    </xf>
    <xf numFmtId="0" fontId="40" fillId="0" borderId="0" xfId="14" applyFont="1" applyProtection="1">
      <protection locked="0"/>
    </xf>
    <xf numFmtId="0" fontId="40" fillId="0" borderId="0" xfId="14" applyFont="1" applyAlignment="1" applyProtection="1">
      <alignment vertical="center"/>
      <protection locked="0"/>
    </xf>
    <xf numFmtId="0" fontId="38" fillId="12" borderId="47" xfId="14" applyFont="1" applyFill="1" applyBorder="1" applyAlignment="1" applyProtection="1">
      <alignment horizontal="center" vertical="center"/>
      <protection locked="0"/>
    </xf>
    <xf numFmtId="0" fontId="38" fillId="0" borderId="0" xfId="3" applyFont="1" applyAlignment="1" applyProtection="1">
      <alignment horizontal="left" vertical="center" wrapText="1"/>
      <protection locked="0"/>
    </xf>
    <xf numFmtId="0" fontId="38" fillId="12" borderId="49" xfId="14" applyFont="1" applyFill="1" applyBorder="1" applyAlignment="1" applyProtection="1">
      <alignment horizontal="center" vertical="center"/>
      <protection locked="0"/>
    </xf>
    <xf numFmtId="0" fontId="38" fillId="12" borderId="52" xfId="14" applyFont="1" applyFill="1" applyBorder="1" applyAlignment="1" applyProtection="1">
      <alignment horizontal="center" vertical="center"/>
      <protection locked="0"/>
    </xf>
    <xf numFmtId="0" fontId="38" fillId="0" borderId="0" xfId="14" applyFont="1" applyAlignment="1" applyProtection="1">
      <alignment horizontal="center" vertical="center"/>
      <protection locked="0"/>
    </xf>
    <xf numFmtId="0" fontId="39" fillId="0" borderId="0" xfId="14" applyFont="1" applyAlignment="1">
      <alignment horizontal="left" vertical="top" wrapText="1"/>
    </xf>
    <xf numFmtId="0" fontId="40" fillId="0" borderId="0" xfId="14" applyFont="1" applyAlignment="1" applyProtection="1">
      <alignment horizontal="center" vertical="center" wrapText="1"/>
      <protection locked="0"/>
    </xf>
    <xf numFmtId="0" fontId="42" fillId="0" borderId="0" xfId="14" applyFont="1" applyAlignment="1" applyProtection="1">
      <alignment horizontal="center" vertical="center" wrapText="1"/>
      <protection locked="0"/>
    </xf>
    <xf numFmtId="0" fontId="41" fillId="13" borderId="51" xfId="17" applyFont="1" applyFill="1" applyBorder="1" applyAlignment="1">
      <alignment horizontal="center" vertical="center" wrapText="1"/>
    </xf>
    <xf numFmtId="0" fontId="40" fillId="12" borderId="45" xfId="14" applyFont="1" applyFill="1" applyBorder="1" applyAlignment="1" applyProtection="1">
      <alignment vertical="center"/>
      <protection locked="0"/>
    </xf>
    <xf numFmtId="0" fontId="38" fillId="12" borderId="46" xfId="14" applyFont="1" applyFill="1" applyBorder="1" applyAlignment="1" applyProtection="1">
      <alignment vertical="center" wrapText="1"/>
      <protection locked="0"/>
    </xf>
    <xf numFmtId="0" fontId="19" fillId="12" borderId="46" xfId="17" applyFont="1" applyFill="1" applyBorder="1" applyProtection="1">
      <protection locked="0"/>
    </xf>
    <xf numFmtId="9" fontId="38" fillId="12" borderId="46" xfId="7" applyFont="1" applyFill="1" applyBorder="1" applyAlignment="1" applyProtection="1">
      <alignment horizontal="center" vertical="center" wrapText="1"/>
      <protection locked="0"/>
    </xf>
    <xf numFmtId="14" fontId="38" fillId="12" borderId="46" xfId="14" applyNumberFormat="1" applyFont="1" applyFill="1" applyBorder="1" applyAlignment="1" applyProtection="1">
      <alignment vertical="center" wrapText="1"/>
      <protection locked="0"/>
    </xf>
    <xf numFmtId="0" fontId="38" fillId="12" borderId="48" xfId="14" applyFont="1" applyFill="1" applyBorder="1" applyAlignment="1" applyProtection="1">
      <alignment vertical="center" wrapText="1"/>
      <protection locked="0"/>
    </xf>
    <xf numFmtId="0" fontId="38" fillId="12" borderId="1" xfId="14" applyFont="1" applyFill="1" applyBorder="1" applyAlignment="1" applyProtection="1">
      <alignment vertical="center" wrapText="1"/>
      <protection locked="0"/>
    </xf>
    <xf numFmtId="0" fontId="38" fillId="12" borderId="43" xfId="14" applyFont="1" applyFill="1" applyBorder="1" applyAlignment="1" applyProtection="1">
      <alignment vertical="center" wrapText="1"/>
      <protection locked="0"/>
    </xf>
    <xf numFmtId="0" fontId="19" fillId="12" borderId="1" xfId="17" applyFont="1" applyFill="1" applyBorder="1" applyProtection="1">
      <protection locked="0"/>
    </xf>
    <xf numFmtId="9" fontId="38" fillId="12" borderId="1" xfId="7" applyFont="1" applyFill="1" applyBorder="1" applyAlignment="1" applyProtection="1">
      <alignment vertical="center" wrapText="1"/>
      <protection locked="0"/>
    </xf>
    <xf numFmtId="14" fontId="38" fillId="12" borderId="1" xfId="14" applyNumberFormat="1" applyFont="1" applyFill="1" applyBorder="1" applyAlignment="1" applyProtection="1">
      <alignment vertical="center" wrapText="1"/>
      <protection locked="0"/>
    </xf>
    <xf numFmtId="0" fontId="38" fillId="12" borderId="50" xfId="14" applyFont="1" applyFill="1" applyBorder="1" applyAlignment="1" applyProtection="1">
      <alignment vertical="center" wrapText="1"/>
      <protection locked="0"/>
    </xf>
    <xf numFmtId="0" fontId="38" fillId="12" borderId="51" xfId="14" applyFont="1" applyFill="1" applyBorder="1" applyAlignment="1" applyProtection="1">
      <alignment vertical="center" wrapText="1"/>
      <protection locked="0"/>
    </xf>
    <xf numFmtId="0" fontId="38" fillId="12" borderId="62" xfId="14" applyFont="1" applyFill="1" applyBorder="1" applyAlignment="1" applyProtection="1">
      <alignment vertical="center" wrapText="1"/>
      <protection locked="0"/>
    </xf>
    <xf numFmtId="0" fontId="19" fillId="12" borderId="51" xfId="17" applyFont="1" applyFill="1" applyBorder="1" applyProtection="1">
      <protection locked="0"/>
    </xf>
    <xf numFmtId="9" fontId="38" fillId="12" borderId="51" xfId="7" applyFont="1" applyFill="1" applyBorder="1" applyAlignment="1" applyProtection="1">
      <alignment vertical="center" wrapText="1"/>
      <protection locked="0"/>
    </xf>
    <xf numFmtId="14" fontId="38" fillId="12" borderId="51" xfId="14" applyNumberFormat="1" applyFont="1" applyFill="1" applyBorder="1" applyAlignment="1" applyProtection="1">
      <alignment vertical="center" wrapText="1"/>
      <protection locked="0"/>
    </xf>
    <xf numFmtId="0" fontId="38" fillId="0" borderId="0" xfId="14" applyFont="1" applyAlignment="1" applyProtection="1">
      <alignment vertical="top" wrapText="1"/>
      <protection locked="0"/>
    </xf>
    <xf numFmtId="0" fontId="41" fillId="13" borderId="48" xfId="17" applyFont="1" applyFill="1" applyBorder="1" applyAlignment="1">
      <alignment horizontal="center" vertical="center"/>
    </xf>
    <xf numFmtId="0" fontId="41" fillId="13" borderId="1" xfId="17" applyFont="1" applyFill="1" applyBorder="1" applyAlignment="1">
      <alignment horizontal="center" vertical="center"/>
    </xf>
    <xf numFmtId="0" fontId="32" fillId="13" borderId="49" xfId="17" applyFont="1" applyFill="1" applyBorder="1" applyAlignment="1">
      <alignment horizontal="center" vertical="center"/>
    </xf>
    <xf numFmtId="0" fontId="39" fillId="13" borderId="67" xfId="14" applyFont="1" applyFill="1" applyBorder="1" applyAlignment="1">
      <alignment horizontal="center" vertical="center"/>
    </xf>
    <xf numFmtId="0" fontId="39" fillId="13" borderId="54" xfId="14" applyFont="1" applyFill="1" applyBorder="1" applyAlignment="1">
      <alignment horizontal="center" vertical="center"/>
    </xf>
    <xf numFmtId="0" fontId="39" fillId="13" borderId="6" xfId="14" applyFont="1" applyFill="1" applyBorder="1" applyAlignment="1">
      <alignment horizontal="center" vertical="center"/>
    </xf>
    <xf numFmtId="9" fontId="20" fillId="12" borderId="1" xfId="18" applyFont="1" applyFill="1" applyBorder="1" applyAlignment="1" applyProtection="1">
      <alignment horizontal="center" vertical="center"/>
      <protection locked="0"/>
    </xf>
    <xf numFmtId="9" fontId="38" fillId="12" borderId="45" xfId="14" applyNumberFormat="1" applyFont="1" applyFill="1" applyBorder="1" applyAlignment="1" applyProtection="1">
      <alignment horizontal="center" vertical="top"/>
      <protection locked="0"/>
    </xf>
    <xf numFmtId="9" fontId="38" fillId="12" borderId="46" xfId="14" applyNumberFormat="1" applyFont="1" applyFill="1" applyBorder="1" applyAlignment="1" applyProtection="1">
      <alignment horizontal="center" vertical="top"/>
      <protection locked="0"/>
    </xf>
    <xf numFmtId="9" fontId="38" fillId="12" borderId="55" xfId="14" applyNumberFormat="1" applyFont="1" applyFill="1" applyBorder="1" applyAlignment="1" applyProtection="1">
      <alignment horizontal="center" vertical="top"/>
      <protection locked="0"/>
    </xf>
    <xf numFmtId="0" fontId="40" fillId="12" borderId="48" xfId="14" applyFont="1" applyFill="1" applyBorder="1" applyAlignment="1" applyProtection="1">
      <alignment vertical="center"/>
      <protection locked="0"/>
    </xf>
    <xf numFmtId="9" fontId="38" fillId="12" borderId="48" xfId="14" applyNumberFormat="1" applyFont="1" applyFill="1" applyBorder="1" applyAlignment="1" applyProtection="1">
      <alignment horizontal="center" vertical="top"/>
      <protection locked="0"/>
    </xf>
    <xf numFmtId="9" fontId="38" fillId="12" borderId="1" xfId="14" applyNumberFormat="1" applyFont="1" applyFill="1" applyBorder="1" applyAlignment="1" applyProtection="1">
      <alignment horizontal="center" vertical="top"/>
      <protection locked="0"/>
    </xf>
    <xf numFmtId="9" fontId="38" fillId="12" borderId="3" xfId="14" applyNumberFormat="1" applyFont="1" applyFill="1" applyBorder="1" applyAlignment="1" applyProtection="1">
      <alignment horizontal="center" vertical="top"/>
      <protection locked="0"/>
    </xf>
    <xf numFmtId="0" fontId="40" fillId="12" borderId="50" xfId="14" applyFont="1" applyFill="1" applyBorder="1" applyAlignment="1" applyProtection="1">
      <alignment vertical="center"/>
      <protection locked="0"/>
    </xf>
    <xf numFmtId="9" fontId="38" fillId="12" borderId="67" xfId="14" applyNumberFormat="1" applyFont="1" applyFill="1" applyBorder="1" applyAlignment="1" applyProtection="1">
      <alignment horizontal="center" vertical="top"/>
      <protection locked="0"/>
    </xf>
    <xf numFmtId="9" fontId="38" fillId="12" borderId="54" xfId="14" applyNumberFormat="1" applyFont="1" applyFill="1" applyBorder="1" applyAlignment="1" applyProtection="1">
      <alignment horizontal="center" vertical="top"/>
      <protection locked="0"/>
    </xf>
    <xf numFmtId="9" fontId="38" fillId="12" borderId="6" xfId="14" applyNumberFormat="1" applyFont="1" applyFill="1" applyBorder="1" applyAlignment="1" applyProtection="1">
      <alignment horizontal="center" vertical="top"/>
      <protection locked="0"/>
    </xf>
    <xf numFmtId="0" fontId="40" fillId="0" borderId="0" xfId="14" applyFont="1" applyAlignment="1">
      <alignment horizontal="left" vertical="center" wrapText="1"/>
    </xf>
    <xf numFmtId="0" fontId="40" fillId="0" borderId="0" xfId="14" applyFont="1" applyAlignment="1">
      <alignment vertical="center"/>
    </xf>
    <xf numFmtId="0" fontId="41" fillId="13" borderId="4" xfId="17" applyFont="1" applyFill="1" applyBorder="1" applyAlignment="1">
      <alignment horizontal="center" vertical="center"/>
    </xf>
    <xf numFmtId="0" fontId="41" fillId="13" borderId="1" xfId="17" applyFont="1" applyFill="1" applyBorder="1" applyAlignment="1">
      <alignment horizontal="center" vertical="center" wrapText="1"/>
    </xf>
    <xf numFmtId="0" fontId="41" fillId="13" borderId="49" xfId="17" applyFont="1" applyFill="1" applyBorder="1" applyAlignment="1">
      <alignment horizontal="center" vertical="center"/>
    </xf>
    <xf numFmtId="0" fontId="41" fillId="13" borderId="3" xfId="17" applyFont="1" applyFill="1" applyBorder="1" applyAlignment="1">
      <alignment horizontal="center" vertical="center"/>
    </xf>
    <xf numFmtId="0" fontId="29" fillId="13" borderId="48" xfId="19" applyFont="1" applyFill="1" applyBorder="1" applyAlignment="1">
      <alignment horizontal="center" vertical="center" wrapText="1"/>
    </xf>
    <xf numFmtId="0" fontId="29" fillId="13" borderId="1" xfId="19" applyFont="1" applyFill="1" applyBorder="1" applyAlignment="1">
      <alignment horizontal="center" vertical="center" wrapText="1"/>
    </xf>
    <xf numFmtId="0" fontId="40" fillId="13" borderId="48" xfId="14" applyFont="1" applyFill="1" applyBorder="1" applyAlignment="1">
      <alignment horizontal="center" vertical="center"/>
    </xf>
    <xf numFmtId="9" fontId="38" fillId="12" borderId="81" xfId="7" applyFont="1" applyFill="1" applyBorder="1" applyAlignment="1" applyProtection="1">
      <alignment horizontal="center" vertical="top"/>
      <protection locked="0"/>
    </xf>
    <xf numFmtId="9" fontId="38" fillId="12" borderId="10" xfId="7" applyFont="1" applyFill="1" applyBorder="1" applyAlignment="1" applyProtection="1">
      <alignment horizontal="center" vertical="top"/>
      <protection locked="0"/>
    </xf>
    <xf numFmtId="9" fontId="38" fillId="12" borderId="43" xfId="7" applyFont="1" applyFill="1" applyBorder="1" applyAlignment="1" applyProtection="1">
      <alignment horizontal="center" vertical="top"/>
      <protection locked="0"/>
    </xf>
    <xf numFmtId="9" fontId="38" fillId="12" borderId="69" xfId="7" applyFont="1" applyFill="1" applyBorder="1" applyAlignment="1" applyProtection="1">
      <alignment horizontal="center" vertical="top"/>
      <protection locked="0"/>
    </xf>
    <xf numFmtId="9" fontId="38" fillId="12" borderId="47" xfId="14" applyNumberFormat="1" applyFont="1" applyFill="1" applyBorder="1" applyAlignment="1" applyProtection="1">
      <alignment horizontal="center" vertical="top"/>
      <protection locked="0"/>
    </xf>
    <xf numFmtId="0" fontId="17" fillId="12" borderId="48" xfId="14" applyFont="1" applyFill="1" applyBorder="1" applyAlignment="1" applyProtection="1">
      <alignment vertical="center"/>
      <protection locked="0"/>
    </xf>
    <xf numFmtId="0" fontId="17" fillId="12" borderId="1" xfId="14" applyFont="1" applyFill="1" applyBorder="1" applyAlignment="1" applyProtection="1">
      <alignment vertical="center"/>
      <protection locked="0"/>
    </xf>
    <xf numFmtId="9" fontId="38" fillId="12" borderId="71" xfId="7" applyFont="1" applyFill="1" applyBorder="1" applyAlignment="1" applyProtection="1">
      <alignment horizontal="center" vertical="top"/>
      <protection locked="0"/>
    </xf>
    <xf numFmtId="9" fontId="38" fillId="12" borderId="4" xfId="7" applyFont="1" applyFill="1" applyBorder="1" applyAlignment="1" applyProtection="1">
      <alignment horizontal="center" vertical="top"/>
      <protection locked="0"/>
    </xf>
    <xf numFmtId="9" fontId="38" fillId="12" borderId="1" xfId="7" applyFont="1" applyFill="1" applyBorder="1" applyAlignment="1" applyProtection="1">
      <alignment horizontal="center" vertical="top"/>
      <protection locked="0"/>
    </xf>
    <xf numFmtId="9" fontId="38" fillId="12" borderId="49" xfId="7" applyFont="1" applyFill="1" applyBorder="1" applyAlignment="1" applyProtection="1">
      <alignment horizontal="center" vertical="top"/>
      <protection locked="0"/>
    </xf>
    <xf numFmtId="9" fontId="38" fillId="12" borderId="10" xfId="14" applyNumberFormat="1" applyFont="1" applyFill="1" applyBorder="1" applyAlignment="1" applyProtection="1">
      <alignment horizontal="center" vertical="top"/>
      <protection locked="0"/>
    </xf>
    <xf numFmtId="9" fontId="38" fillId="12" borderId="49" xfId="14" applyNumberFormat="1" applyFont="1" applyFill="1" applyBorder="1" applyAlignment="1" applyProtection="1">
      <alignment horizontal="center" vertical="top"/>
      <protection locked="0"/>
    </xf>
    <xf numFmtId="0" fontId="40" fillId="13" borderId="50" xfId="14" applyFont="1" applyFill="1" applyBorder="1" applyAlignment="1">
      <alignment horizontal="center" vertical="center"/>
    </xf>
    <xf numFmtId="9" fontId="38" fillId="12" borderId="75" xfId="7" applyFont="1" applyFill="1" applyBorder="1" applyAlignment="1" applyProtection="1">
      <alignment horizontal="center" vertical="top"/>
      <protection locked="0"/>
    </xf>
    <xf numFmtId="9" fontId="38" fillId="12" borderId="58" xfId="7" applyFont="1" applyFill="1" applyBorder="1" applyAlignment="1" applyProtection="1">
      <alignment horizontal="center" vertical="top"/>
      <protection locked="0"/>
    </xf>
    <xf numFmtId="9" fontId="38" fillId="12" borderId="51" xfId="7" applyFont="1" applyFill="1" applyBorder="1" applyAlignment="1" applyProtection="1">
      <alignment horizontal="center" vertical="top"/>
      <protection locked="0"/>
    </xf>
    <xf numFmtId="9" fontId="38" fillId="12" borderId="52" xfId="7" applyFont="1" applyFill="1" applyBorder="1" applyAlignment="1" applyProtection="1">
      <alignment horizontal="center" vertical="top"/>
      <protection locked="0"/>
    </xf>
    <xf numFmtId="9" fontId="38" fillId="12" borderId="50" xfId="14" applyNumberFormat="1" applyFont="1" applyFill="1" applyBorder="1" applyAlignment="1" applyProtection="1">
      <alignment horizontal="center" vertical="top"/>
      <protection locked="0"/>
    </xf>
    <xf numFmtId="9" fontId="38" fillId="12" borderId="51" xfId="14" applyNumberFormat="1" applyFont="1" applyFill="1" applyBorder="1" applyAlignment="1" applyProtection="1">
      <alignment horizontal="center" vertical="top"/>
      <protection locked="0"/>
    </xf>
    <xf numFmtId="9" fontId="38" fillId="12" borderId="52" xfId="14" applyNumberFormat="1" applyFont="1" applyFill="1" applyBorder="1" applyAlignment="1" applyProtection="1">
      <alignment horizontal="center" vertical="top"/>
      <protection locked="0"/>
    </xf>
    <xf numFmtId="9" fontId="38" fillId="12" borderId="73" xfId="14" applyNumberFormat="1" applyFont="1" applyFill="1" applyBorder="1" applyAlignment="1" applyProtection="1">
      <alignment horizontal="center" vertical="top"/>
      <protection locked="0"/>
    </xf>
    <xf numFmtId="0" fontId="17" fillId="12" borderId="50" xfId="14" applyFont="1" applyFill="1" applyBorder="1" applyAlignment="1" applyProtection="1">
      <alignment vertical="center"/>
      <protection locked="0"/>
    </xf>
    <xf numFmtId="0" fontId="17" fillId="12" borderId="51" xfId="14" applyFont="1" applyFill="1" applyBorder="1" applyAlignment="1" applyProtection="1">
      <alignment vertical="center"/>
      <protection locked="0"/>
    </xf>
    <xf numFmtId="0" fontId="38" fillId="0" borderId="0" xfId="14" applyFont="1" applyAlignment="1">
      <alignment horizontal="left" vertical="center" wrapText="1"/>
    </xf>
    <xf numFmtId="0" fontId="40" fillId="0" borderId="0" xfId="14" applyFont="1" applyAlignment="1">
      <alignment vertical="top"/>
    </xf>
    <xf numFmtId="0" fontId="40" fillId="0" borderId="0" xfId="14" applyFont="1"/>
    <xf numFmtId="0" fontId="39" fillId="13" borderId="1" xfId="14" applyFont="1" applyFill="1" applyBorder="1" applyAlignment="1">
      <alignment horizontal="center" vertical="center"/>
    </xf>
    <xf numFmtId="0" fontId="43" fillId="0" borderId="0" xfId="4" applyFont="1" applyFill="1" applyBorder="1" applyAlignment="1" applyProtection="1">
      <alignment vertical="center"/>
      <protection locked="0"/>
    </xf>
    <xf numFmtId="0" fontId="40" fillId="0" borderId="0" xfId="14" applyFont="1" applyAlignment="1" applyProtection="1">
      <alignment horizontal="center" vertical="center"/>
      <protection locked="0"/>
    </xf>
    <xf numFmtId="0" fontId="20" fillId="0" borderId="0" xfId="14" applyFont="1" applyAlignment="1" applyProtection="1">
      <alignment horizontal="center" vertical="center"/>
      <protection locked="0"/>
    </xf>
    <xf numFmtId="0" fontId="20" fillId="0" borderId="41" xfId="14" applyFont="1" applyBorder="1" applyAlignment="1" applyProtection="1">
      <alignment vertical="center"/>
      <protection locked="0"/>
    </xf>
    <xf numFmtId="0" fontId="35" fillId="0" borderId="0" xfId="20" applyFont="1" applyAlignment="1">
      <alignment vertical="center" wrapText="1"/>
    </xf>
    <xf numFmtId="0" fontId="36" fillId="0" borderId="0" xfId="20" applyFont="1" applyAlignment="1" applyProtection="1">
      <alignment vertical="center" wrapText="1"/>
      <protection locked="0"/>
    </xf>
    <xf numFmtId="0" fontId="34" fillId="0" borderId="0" xfId="21" applyFont="1" applyAlignment="1" applyProtection="1">
      <alignment vertical="center"/>
      <protection locked="0"/>
    </xf>
    <xf numFmtId="0" fontId="34" fillId="0" borderId="0" xfId="20" applyFont="1" applyAlignment="1" applyProtection="1">
      <alignment vertical="center"/>
      <protection locked="0"/>
    </xf>
    <xf numFmtId="0" fontId="33" fillId="0" borderId="0" xfId="20" applyFont="1" applyAlignment="1" applyProtection="1">
      <alignment vertical="center"/>
      <protection locked="0"/>
    </xf>
    <xf numFmtId="0" fontId="33" fillId="0" borderId="0" xfId="20" applyFont="1" applyAlignment="1" applyProtection="1">
      <alignment horizontal="center" vertical="center"/>
      <protection locked="0"/>
    </xf>
    <xf numFmtId="0" fontId="39" fillId="0" borderId="0" xfId="14" applyFont="1" applyAlignment="1">
      <alignment vertical="top" wrapText="1"/>
    </xf>
    <xf numFmtId="0" fontId="41" fillId="13" borderId="1" xfId="14" applyFont="1" applyFill="1" applyBorder="1" applyAlignment="1">
      <alignment horizontal="center" vertical="center" wrapText="1"/>
    </xf>
    <xf numFmtId="0" fontId="38" fillId="13" borderId="46" xfId="14" applyFont="1" applyFill="1" applyBorder="1" applyAlignment="1" applyProtection="1">
      <alignment vertical="top"/>
      <protection hidden="1"/>
    </xf>
    <xf numFmtId="9" fontId="19" fillId="13" borderId="47" xfId="7" applyFont="1" applyFill="1" applyBorder="1" applyAlignment="1" applyProtection="1">
      <alignment vertical="top"/>
      <protection hidden="1"/>
    </xf>
    <xf numFmtId="0" fontId="38" fillId="13" borderId="43" xfId="14" applyFont="1" applyFill="1" applyBorder="1" applyAlignment="1" applyProtection="1">
      <alignment vertical="top"/>
      <protection hidden="1"/>
    </xf>
    <xf numFmtId="9" fontId="19" fillId="13" borderId="69" xfId="7" applyFont="1" applyFill="1" applyBorder="1" applyAlignment="1" applyProtection="1">
      <alignment vertical="top"/>
      <protection hidden="1"/>
    </xf>
    <xf numFmtId="0" fontId="38" fillId="13" borderId="62" xfId="14" applyFont="1" applyFill="1" applyBorder="1" applyAlignment="1" applyProtection="1">
      <alignment vertical="top"/>
      <protection hidden="1"/>
    </xf>
    <xf numFmtId="9" fontId="19" fillId="13" borderId="72" xfId="7" applyFont="1" applyFill="1" applyBorder="1" applyAlignment="1" applyProtection="1">
      <alignment vertical="top"/>
      <protection hidden="1"/>
    </xf>
    <xf numFmtId="9" fontId="21" fillId="13" borderId="68" xfId="17" applyNumberFormat="1" applyFont="1" applyFill="1" applyBorder="1" applyProtection="1">
      <protection hidden="1"/>
    </xf>
    <xf numFmtId="9" fontId="21" fillId="13" borderId="43" xfId="17" applyNumberFormat="1" applyFont="1" applyFill="1" applyBorder="1" applyProtection="1">
      <protection hidden="1"/>
    </xf>
    <xf numFmtId="9" fontId="21" fillId="13" borderId="8" xfId="17" applyNumberFormat="1" applyFont="1" applyFill="1" applyBorder="1" applyProtection="1">
      <protection hidden="1"/>
    </xf>
    <xf numFmtId="9" fontId="31" fillId="13" borderId="69" xfId="17" applyNumberFormat="1" applyFont="1" applyFill="1" applyBorder="1" applyAlignment="1" applyProtection="1">
      <alignment horizontal="center" vertical="center"/>
      <protection hidden="1"/>
    </xf>
    <xf numFmtId="9" fontId="21" fillId="13" borderId="70" xfId="17" applyNumberFormat="1" applyFont="1" applyFill="1" applyBorder="1" applyProtection="1">
      <protection hidden="1"/>
    </xf>
    <xf numFmtId="9" fontId="21" fillId="13" borderId="48" xfId="17" applyNumberFormat="1" applyFont="1" applyFill="1" applyBorder="1" applyProtection="1">
      <protection hidden="1"/>
    </xf>
    <xf numFmtId="9" fontId="21" fillId="13" borderId="1" xfId="17" applyNumberFormat="1" applyFont="1" applyFill="1" applyBorder="1" applyProtection="1">
      <protection hidden="1"/>
    </xf>
    <xf numFmtId="9" fontId="21" fillId="13" borderId="3" xfId="17" applyNumberFormat="1" applyFont="1" applyFill="1" applyBorder="1" applyProtection="1">
      <protection hidden="1"/>
    </xf>
    <xf numFmtId="9" fontId="21" fillId="13" borderId="71" xfId="17" applyNumberFormat="1" applyFont="1" applyFill="1" applyBorder="1" applyProtection="1">
      <protection hidden="1"/>
    </xf>
    <xf numFmtId="9" fontId="21" fillId="13" borderId="50" xfId="17" applyNumberFormat="1" applyFont="1" applyFill="1" applyBorder="1" applyProtection="1">
      <protection hidden="1"/>
    </xf>
    <xf numFmtId="9" fontId="21" fillId="13" borderId="51" xfId="17" applyNumberFormat="1" applyFont="1" applyFill="1" applyBorder="1" applyProtection="1">
      <protection hidden="1"/>
    </xf>
    <xf numFmtId="9" fontId="21" fillId="13" borderId="73" xfId="17" applyNumberFormat="1" applyFont="1" applyFill="1" applyBorder="1" applyProtection="1">
      <protection hidden="1"/>
    </xf>
    <xf numFmtId="9" fontId="31" fillId="13" borderId="74" xfId="17" applyNumberFormat="1" applyFont="1" applyFill="1" applyBorder="1" applyAlignment="1" applyProtection="1">
      <alignment horizontal="center" vertical="center"/>
      <protection hidden="1"/>
    </xf>
    <xf numFmtId="9" fontId="21" fillId="13" borderId="75" xfId="17" applyNumberFormat="1" applyFont="1" applyFill="1" applyBorder="1" applyProtection="1">
      <protection hidden="1"/>
    </xf>
    <xf numFmtId="9" fontId="21" fillId="13" borderId="78" xfId="18" applyFont="1" applyFill="1" applyBorder="1" applyAlignment="1" applyProtection="1">
      <alignment horizontal="center" vertical="center"/>
      <protection hidden="1"/>
    </xf>
    <xf numFmtId="9" fontId="21" fillId="13" borderId="62" xfId="18" applyFont="1" applyFill="1" applyBorder="1" applyAlignment="1" applyProtection="1">
      <alignment horizontal="center" vertical="center"/>
      <protection hidden="1"/>
    </xf>
    <xf numFmtId="9" fontId="21" fillId="13" borderId="72" xfId="18" applyFont="1" applyFill="1" applyBorder="1" applyAlignment="1" applyProtection="1">
      <alignment horizontal="center" vertical="center"/>
      <protection hidden="1"/>
    </xf>
    <xf numFmtId="9" fontId="31" fillId="13" borderId="79" xfId="18" applyFont="1" applyFill="1" applyBorder="1" applyAlignment="1" applyProtection="1">
      <alignment vertical="center"/>
      <protection hidden="1"/>
    </xf>
    <xf numFmtId="0" fontId="38" fillId="13" borderId="1" xfId="14" applyFont="1" applyFill="1" applyBorder="1" applyAlignment="1" applyProtection="1">
      <alignment vertical="top"/>
      <protection hidden="1"/>
    </xf>
    <xf numFmtId="9" fontId="38" fillId="13" borderId="1" xfId="7" applyFont="1" applyFill="1" applyBorder="1" applyAlignment="1" applyProtection="1">
      <alignment vertical="top"/>
      <protection hidden="1"/>
    </xf>
    <xf numFmtId="0" fontId="38" fillId="13" borderId="51" xfId="14" applyFont="1" applyFill="1" applyBorder="1" applyAlignment="1" applyProtection="1">
      <alignment vertical="top"/>
      <protection hidden="1"/>
    </xf>
    <xf numFmtId="9" fontId="38" fillId="13" borderId="51" xfId="7" applyFont="1" applyFill="1" applyBorder="1" applyAlignment="1" applyProtection="1">
      <alignment vertical="top"/>
      <protection hidden="1"/>
    </xf>
    <xf numFmtId="164" fontId="31" fillId="13" borderId="49" xfId="17" applyNumberFormat="1" applyFont="1" applyFill="1" applyBorder="1" applyAlignment="1" applyProtection="1">
      <alignment horizontal="center" vertical="center"/>
      <protection hidden="1"/>
    </xf>
    <xf numFmtId="9" fontId="31" fillId="13" borderId="56" xfId="17" applyNumberFormat="1" applyFont="1" applyFill="1" applyBorder="1" applyAlignment="1" applyProtection="1">
      <alignment horizontal="center" vertical="center"/>
      <protection hidden="1"/>
    </xf>
    <xf numFmtId="9" fontId="21" fillId="13" borderId="56" xfId="17" applyNumberFormat="1" applyFont="1" applyFill="1" applyBorder="1" applyAlignment="1" applyProtection="1">
      <alignment horizontal="center" vertical="center"/>
      <protection hidden="1"/>
    </xf>
    <xf numFmtId="9" fontId="21" fillId="13" borderId="57" xfId="17" applyNumberFormat="1" applyFont="1" applyFill="1" applyBorder="1" applyAlignment="1" applyProtection="1">
      <alignment horizontal="center" vertical="center"/>
      <protection hidden="1"/>
    </xf>
    <xf numFmtId="0" fontId="40" fillId="12" borderId="70" xfId="17" applyFont="1" applyFill="1" applyBorder="1" applyProtection="1">
      <protection hidden="1"/>
    </xf>
    <xf numFmtId="0" fontId="40" fillId="12" borderId="71" xfId="17" applyFont="1" applyFill="1" applyBorder="1" applyProtection="1">
      <protection hidden="1"/>
    </xf>
    <xf numFmtId="0" fontId="40" fillId="12" borderId="75" xfId="17" applyFont="1" applyFill="1" applyBorder="1" applyProtection="1">
      <protection hidden="1"/>
    </xf>
    <xf numFmtId="9" fontId="21" fillId="13" borderId="50" xfId="18" applyFont="1" applyFill="1" applyBorder="1" applyAlignment="1" applyProtection="1">
      <alignment horizontal="center" vertical="center"/>
      <protection hidden="1"/>
    </xf>
    <xf numFmtId="9" fontId="21" fillId="13" borderId="51" xfId="18" applyFont="1" applyFill="1" applyBorder="1" applyAlignment="1" applyProtection="1">
      <alignment horizontal="center" vertical="center"/>
      <protection hidden="1"/>
    </xf>
    <xf numFmtId="164" fontId="31" fillId="13" borderId="52" xfId="18" applyNumberFormat="1" applyFont="1" applyFill="1" applyBorder="1" applyAlignment="1" applyProtection="1">
      <alignment horizontal="center" vertical="center"/>
      <protection hidden="1"/>
    </xf>
    <xf numFmtId="0" fontId="38" fillId="13" borderId="1" xfId="14" applyFont="1" applyFill="1" applyBorder="1" applyAlignment="1" applyProtection="1">
      <alignment vertical="center"/>
      <protection hidden="1"/>
    </xf>
    <xf numFmtId="164" fontId="38" fillId="13" borderId="1" xfId="14" applyNumberFormat="1" applyFont="1" applyFill="1" applyBorder="1" applyAlignment="1" applyProtection="1">
      <alignment horizontal="center" vertical="center"/>
      <protection hidden="1"/>
    </xf>
    <xf numFmtId="9" fontId="38" fillId="13" borderId="1" xfId="14" applyNumberFormat="1" applyFont="1" applyFill="1" applyBorder="1" applyAlignment="1" applyProtection="1">
      <alignment horizontal="center" vertical="center"/>
      <protection hidden="1"/>
    </xf>
    <xf numFmtId="9" fontId="41" fillId="13" borderId="43" xfId="14" applyNumberFormat="1" applyFont="1" applyFill="1" applyBorder="1" applyAlignment="1" applyProtection="1">
      <alignment horizontal="center" vertical="center"/>
      <protection hidden="1"/>
    </xf>
    <xf numFmtId="0" fontId="39" fillId="0" borderId="0" xfId="14" applyFont="1" applyAlignment="1">
      <alignment horizontal="left" vertical="top" wrapText="1"/>
    </xf>
    <xf numFmtId="0" fontId="21" fillId="0" borderId="0" xfId="14" applyFont="1" applyAlignment="1">
      <alignment horizontal="left" vertical="center" wrapText="1"/>
    </xf>
    <xf numFmtId="0" fontId="39" fillId="0" borderId="53" xfId="14" applyFont="1" applyBorder="1" applyAlignment="1" applyProtection="1">
      <alignment horizontal="left" vertical="center" wrapText="1"/>
      <protection locked="0"/>
    </xf>
    <xf numFmtId="0" fontId="22" fillId="12" borderId="3" xfId="20" applyFont="1" applyFill="1" applyBorder="1" applyAlignment="1" applyProtection="1">
      <alignment horizontal="center" vertical="center"/>
      <protection locked="0"/>
    </xf>
    <xf numFmtId="0" fontId="22" fillId="12" borderId="2" xfId="20" applyFont="1" applyFill="1" applyBorder="1" applyAlignment="1" applyProtection="1">
      <alignment horizontal="center" vertical="center"/>
      <protection locked="0"/>
    </xf>
    <xf numFmtId="0" fontId="22" fillId="12" borderId="4" xfId="20" applyFont="1" applyFill="1" applyBorder="1" applyAlignment="1" applyProtection="1">
      <alignment horizontal="center" vertical="center"/>
      <protection locked="0"/>
    </xf>
    <xf numFmtId="0" fontId="28" fillId="13" borderId="3" xfId="20" applyFont="1" applyFill="1" applyBorder="1" applyAlignment="1">
      <alignment horizontal="left" vertical="center" wrapText="1"/>
    </xf>
    <xf numFmtId="0" fontId="28" fillId="13" borderId="2" xfId="20" applyFont="1" applyFill="1" applyBorder="1" applyAlignment="1">
      <alignment horizontal="left" vertical="center" wrapText="1"/>
    </xf>
    <xf numFmtId="0" fontId="28" fillId="13" borderId="4" xfId="20" applyFont="1" applyFill="1" applyBorder="1" applyAlignment="1">
      <alignment horizontal="left" vertical="center" wrapText="1"/>
    </xf>
    <xf numFmtId="0" fontId="40" fillId="0" borderId="0" xfId="14" applyFont="1" applyAlignment="1">
      <alignment horizontal="left" vertical="center" wrapText="1"/>
    </xf>
    <xf numFmtId="0" fontId="28" fillId="0" borderId="9" xfId="20" applyFont="1" applyBorder="1" applyAlignment="1">
      <alignment horizontal="center" vertical="center" wrapText="1"/>
    </xf>
    <xf numFmtId="0" fontId="41" fillId="13" borderId="40" xfId="17" applyFont="1" applyFill="1" applyBorder="1" applyAlignment="1">
      <alignment horizontal="center" vertical="center" wrapText="1"/>
    </xf>
    <xf numFmtId="0" fontId="41" fillId="13" borderId="42" xfId="17" applyFont="1" applyFill="1" applyBorder="1" applyAlignment="1">
      <alignment horizontal="center" vertical="center" wrapText="1"/>
    </xf>
    <xf numFmtId="0" fontId="21" fillId="13" borderId="76" xfId="14" applyFont="1" applyFill="1" applyBorder="1" applyAlignment="1">
      <alignment horizontal="right" vertical="center"/>
    </xf>
    <xf numFmtId="0" fontId="21" fillId="13" borderId="77" xfId="14" applyFont="1" applyFill="1" applyBorder="1" applyAlignment="1">
      <alignment horizontal="right" vertical="center"/>
    </xf>
    <xf numFmtId="0" fontId="38" fillId="0" borderId="0" xfId="14" applyFont="1" applyAlignment="1">
      <alignment horizontal="left" vertical="center" wrapText="1"/>
    </xf>
    <xf numFmtId="0" fontId="39" fillId="0" borderId="0" xfId="14" applyFont="1" applyAlignment="1">
      <alignment horizontal="left" vertical="center" wrapText="1"/>
    </xf>
    <xf numFmtId="0" fontId="21" fillId="13" borderId="1" xfId="14" applyFont="1" applyFill="1" applyBorder="1" applyAlignment="1">
      <alignment horizontal="center" vertical="center" wrapText="1"/>
    </xf>
    <xf numFmtId="0" fontId="38" fillId="13" borderId="1" xfId="14" applyFont="1" applyFill="1" applyBorder="1" applyAlignment="1" applyProtection="1">
      <alignment horizontal="center" vertical="center"/>
      <protection hidden="1"/>
    </xf>
    <xf numFmtId="9" fontId="39" fillId="13" borderId="65" xfId="14" applyNumberFormat="1" applyFont="1" applyFill="1" applyBorder="1" applyAlignment="1">
      <alignment horizontal="center" vertical="center"/>
    </xf>
    <xf numFmtId="9" fontId="39" fillId="13" borderId="60" xfId="14" applyNumberFormat="1" applyFont="1" applyFill="1" applyBorder="1" applyAlignment="1">
      <alignment horizontal="center" vertical="center"/>
    </xf>
    <xf numFmtId="9" fontId="39" fillId="13" borderId="70" xfId="14" applyNumberFormat="1" applyFont="1" applyFill="1" applyBorder="1" applyAlignment="1">
      <alignment horizontal="center" vertical="center"/>
    </xf>
    <xf numFmtId="0" fontId="41" fillId="13" borderId="63" xfId="17" applyFont="1" applyFill="1" applyBorder="1" applyAlignment="1">
      <alignment horizontal="center" vertical="center" wrapText="1"/>
    </xf>
    <xf numFmtId="0" fontId="41" fillId="13" borderId="44" xfId="17" applyFont="1" applyFill="1" applyBorder="1" applyAlignment="1">
      <alignment horizontal="center" vertical="center" wrapText="1"/>
    </xf>
    <xf numFmtId="0" fontId="21" fillId="13" borderId="80" xfId="17" applyFont="1" applyFill="1" applyBorder="1" applyAlignment="1">
      <alignment horizontal="center" vertical="center" wrapText="1"/>
    </xf>
    <xf numFmtId="0" fontId="21" fillId="13" borderId="56" xfId="17" applyFont="1" applyFill="1" applyBorder="1" applyAlignment="1">
      <alignment horizontal="center" vertical="center" wrapText="1"/>
    </xf>
    <xf numFmtId="0" fontId="32" fillId="13" borderId="45" xfId="17" applyFont="1" applyFill="1" applyBorder="1" applyAlignment="1">
      <alignment horizontal="center" vertical="center" wrapText="1"/>
    </xf>
    <xf numFmtId="0" fontId="32" fillId="13" borderId="46" xfId="17" applyFont="1" applyFill="1" applyBorder="1" applyAlignment="1">
      <alignment horizontal="center" vertical="center" wrapText="1"/>
    </xf>
    <xf numFmtId="0" fontId="30" fillId="0" borderId="0" xfId="20" applyFont="1" applyAlignment="1">
      <alignment horizontal="center" vertical="center" wrapText="1"/>
    </xf>
    <xf numFmtId="0" fontId="41" fillId="13" borderId="1" xfId="14" applyFont="1" applyFill="1" applyBorder="1" applyAlignment="1">
      <alignment horizontal="right" vertical="center" wrapText="1"/>
    </xf>
    <xf numFmtId="0" fontId="19" fillId="0" borderId="0" xfId="14" applyFont="1" applyAlignment="1">
      <alignment horizontal="left" vertical="center" wrapText="1"/>
    </xf>
    <xf numFmtId="0" fontId="39" fillId="13" borderId="45" xfId="14" applyFont="1" applyFill="1" applyBorder="1" applyAlignment="1">
      <alignment horizontal="center" vertical="center" wrapText="1"/>
    </xf>
    <xf numFmtId="0" fontId="39" fillId="13" borderId="67" xfId="14" applyFont="1" applyFill="1" applyBorder="1" applyAlignment="1">
      <alignment horizontal="center" vertical="center" wrapText="1"/>
    </xf>
    <xf numFmtId="0" fontId="41" fillId="13" borderId="46" xfId="14" applyFont="1" applyFill="1" applyBorder="1" applyAlignment="1">
      <alignment horizontal="center" vertical="center" wrapText="1"/>
    </xf>
    <xf numFmtId="0" fontId="41" fillId="13" borderId="54" xfId="14" applyFont="1" applyFill="1" applyBorder="1" applyAlignment="1">
      <alignment horizontal="center" vertical="center" wrapText="1"/>
    </xf>
    <xf numFmtId="0" fontId="21" fillId="13" borderId="55" xfId="14" applyFont="1" applyFill="1" applyBorder="1" applyAlignment="1" applyProtection="1">
      <alignment horizontal="center" vertical="center" wrapText="1"/>
      <protection hidden="1"/>
    </xf>
    <xf numFmtId="0" fontId="21" fillId="13" borderId="6" xfId="14" applyFont="1" applyFill="1" applyBorder="1" applyAlignment="1" applyProtection="1">
      <alignment horizontal="center" vertical="center" wrapText="1"/>
      <protection hidden="1"/>
    </xf>
    <xf numFmtId="0" fontId="21" fillId="13" borderId="55" xfId="14" applyFont="1" applyFill="1" applyBorder="1" applyAlignment="1">
      <alignment horizontal="center" vertical="center" wrapText="1"/>
    </xf>
    <xf numFmtId="0" fontId="21" fillId="13" borderId="6" xfId="14" applyFont="1" applyFill="1" applyBorder="1" applyAlignment="1">
      <alignment horizontal="center" vertical="center" wrapText="1"/>
    </xf>
    <xf numFmtId="0" fontId="39" fillId="13" borderId="47" xfId="14" applyFont="1" applyFill="1" applyBorder="1" applyAlignment="1">
      <alignment horizontal="center" vertical="center" wrapText="1"/>
    </xf>
    <xf numFmtId="0" fontId="39" fillId="13" borderId="49" xfId="14" applyFont="1" applyFill="1" applyBorder="1" applyAlignment="1">
      <alignment horizontal="center" vertical="center" wrapText="1"/>
    </xf>
    <xf numFmtId="9" fontId="39" fillId="13" borderId="59" xfId="14" applyNumberFormat="1" applyFont="1" applyFill="1" applyBorder="1" applyAlignment="1">
      <alignment horizontal="center" vertical="center"/>
    </xf>
    <xf numFmtId="9" fontId="39" fillId="13" borderId="46" xfId="14" applyNumberFormat="1" applyFont="1" applyFill="1" applyBorder="1" applyAlignment="1">
      <alignment horizontal="center" vertical="center"/>
    </xf>
    <xf numFmtId="9" fontId="39" fillId="13" borderId="47" xfId="14" applyNumberFormat="1" applyFont="1" applyFill="1" applyBorder="1" applyAlignment="1">
      <alignment horizontal="center" vertical="center"/>
    </xf>
    <xf numFmtId="0" fontId="38" fillId="13" borderId="1" xfId="14" applyFont="1" applyFill="1" applyBorder="1" applyAlignment="1" applyProtection="1">
      <alignment horizontal="center" vertical="top"/>
      <protection hidden="1"/>
    </xf>
    <xf numFmtId="0" fontId="38" fillId="13" borderId="51" xfId="14" applyFont="1" applyFill="1" applyBorder="1" applyAlignment="1" applyProtection="1">
      <alignment horizontal="center" vertical="top"/>
      <protection hidden="1"/>
    </xf>
    <xf numFmtId="0" fontId="41" fillId="13" borderId="48" xfId="17" applyFont="1" applyFill="1" applyBorder="1" applyAlignment="1">
      <alignment horizontal="center" vertical="center"/>
    </xf>
    <xf numFmtId="0" fontId="41" fillId="13" borderId="1" xfId="17" applyFont="1" applyFill="1" applyBorder="1" applyAlignment="1">
      <alignment horizontal="center" vertical="center"/>
    </xf>
    <xf numFmtId="0" fontId="41" fillId="13" borderId="63" xfId="14" applyFont="1" applyFill="1" applyBorder="1" applyAlignment="1" applyProtection="1">
      <alignment horizontal="center" vertical="center" wrapText="1"/>
      <protection hidden="1"/>
    </xf>
    <xf numFmtId="0" fontId="41" fillId="13" borderId="41" xfId="14" applyFont="1" applyFill="1" applyBorder="1" applyAlignment="1" applyProtection="1">
      <alignment horizontal="center" vertical="center" wrapText="1"/>
      <protection hidden="1"/>
    </xf>
    <xf numFmtId="0" fontId="32" fillId="13" borderId="49" xfId="17" applyFont="1" applyFill="1" applyBorder="1" applyAlignment="1">
      <alignment horizontal="center" vertical="center"/>
    </xf>
    <xf numFmtId="0" fontId="38" fillId="13" borderId="46" xfId="14" applyFont="1" applyFill="1" applyBorder="1" applyAlignment="1" applyProtection="1">
      <alignment horizontal="center" vertical="top"/>
      <protection hidden="1"/>
    </xf>
    <xf numFmtId="0" fontId="39" fillId="13" borderId="65" xfId="14" applyFont="1" applyFill="1" applyBorder="1" applyAlignment="1">
      <alignment horizontal="center" vertical="center"/>
    </xf>
    <xf numFmtId="0" fontId="39" fillId="13" borderId="60" xfId="14" applyFont="1" applyFill="1" applyBorder="1" applyAlignment="1">
      <alignment horizontal="center" vertical="center"/>
    </xf>
    <xf numFmtId="0" fontId="41" fillId="13" borderId="45" xfId="17" applyFont="1" applyFill="1" applyBorder="1" applyAlignment="1">
      <alignment horizontal="center" vertical="center" wrapText="1"/>
    </xf>
    <xf numFmtId="0" fontId="41" fillId="13" borderId="46" xfId="17" applyFont="1" applyFill="1" applyBorder="1" applyAlignment="1">
      <alignment horizontal="center" vertical="center" wrapText="1"/>
    </xf>
    <xf numFmtId="0" fontId="41" fillId="13" borderId="47" xfId="17" applyFont="1" applyFill="1" applyBorder="1" applyAlignment="1">
      <alignment horizontal="center" vertical="center" wrapText="1"/>
    </xf>
    <xf numFmtId="0" fontId="21" fillId="13" borderId="40" xfId="17" applyFont="1" applyFill="1" applyBorder="1" applyAlignment="1">
      <alignment horizontal="center" vertical="center" wrapText="1"/>
    </xf>
    <xf numFmtId="0" fontId="21" fillId="13" borderId="42" xfId="17" applyFont="1" applyFill="1" applyBorder="1" applyAlignment="1">
      <alignment horizontal="center" vertical="center" wrapText="1"/>
    </xf>
    <xf numFmtId="9" fontId="39" fillId="13" borderId="66" xfId="14" applyNumberFormat="1" applyFont="1" applyFill="1" applyBorder="1" applyAlignment="1">
      <alignment horizontal="center" vertical="center"/>
    </xf>
    <xf numFmtId="0" fontId="39" fillId="13" borderId="2" xfId="14" applyFont="1" applyFill="1" applyBorder="1" applyAlignment="1">
      <alignment horizontal="center" vertical="center"/>
    </xf>
    <xf numFmtId="0" fontId="41" fillId="13" borderId="61" xfId="14" applyFont="1" applyFill="1" applyBorder="1" applyAlignment="1">
      <alignment horizontal="center" vertical="center" wrapText="1"/>
    </xf>
    <xf numFmtId="0" fontId="41" fillId="13" borderId="64" xfId="14" applyFont="1" applyFill="1" applyBorder="1" applyAlignment="1">
      <alignment horizontal="center" vertical="center" wrapText="1"/>
    </xf>
    <xf numFmtId="0" fontId="41" fillId="13" borderId="11" xfId="14" applyFont="1" applyFill="1" applyBorder="1" applyAlignment="1">
      <alignment horizontal="center" vertical="center" wrapText="1"/>
    </xf>
    <xf numFmtId="0" fontId="41" fillId="13" borderId="12" xfId="14" applyFont="1" applyFill="1" applyBorder="1" applyAlignment="1">
      <alignment horizontal="center" vertical="center" wrapText="1"/>
    </xf>
    <xf numFmtId="0" fontId="21" fillId="13" borderId="46" xfId="14" applyFont="1" applyFill="1" applyBorder="1" applyAlignment="1">
      <alignment horizontal="center" vertical="center" wrapText="1"/>
    </xf>
    <xf numFmtId="0" fontId="21" fillId="13" borderId="54" xfId="14" applyFont="1" applyFill="1" applyBorder="1" applyAlignment="1">
      <alignment horizontal="center" vertical="center" wrapText="1"/>
    </xf>
    <xf numFmtId="0" fontId="21" fillId="13" borderId="3" xfId="14" applyFont="1" applyFill="1" applyBorder="1" applyAlignment="1">
      <alignment horizontal="center" vertical="center" wrapText="1"/>
    </xf>
    <xf numFmtId="0" fontId="38" fillId="12" borderId="1" xfId="14" applyFont="1" applyFill="1" applyBorder="1" applyAlignment="1" applyProtection="1">
      <alignment horizontal="center" vertical="center" wrapText="1"/>
      <protection locked="0"/>
    </xf>
    <xf numFmtId="0" fontId="38" fillId="12" borderId="49" xfId="14" applyFont="1" applyFill="1" applyBorder="1" applyAlignment="1" applyProtection="1">
      <alignment horizontal="center" vertical="center" wrapText="1"/>
      <protection locked="0"/>
    </xf>
    <xf numFmtId="0" fontId="38" fillId="12" borderId="51" xfId="14" applyFont="1" applyFill="1" applyBorder="1" applyAlignment="1" applyProtection="1">
      <alignment horizontal="center" vertical="center" wrapText="1"/>
      <protection locked="0"/>
    </xf>
    <xf numFmtId="0" fontId="38" fillId="12" borderId="52" xfId="14" applyFont="1" applyFill="1" applyBorder="1" applyAlignment="1" applyProtection="1">
      <alignment horizontal="center" vertical="center" wrapText="1"/>
      <protection locked="0"/>
    </xf>
    <xf numFmtId="0" fontId="22" fillId="0" borderId="0" xfId="14" applyFont="1" applyAlignment="1">
      <alignment horizontal="left" vertical="top" wrapText="1"/>
    </xf>
    <xf numFmtId="0" fontId="41" fillId="13" borderId="51" xfId="14" applyFont="1" applyFill="1" applyBorder="1" applyAlignment="1">
      <alignment horizontal="center" vertical="center" wrapText="1"/>
    </xf>
    <xf numFmtId="0" fontId="21" fillId="13" borderId="51" xfId="14" applyFont="1" applyFill="1" applyBorder="1" applyAlignment="1">
      <alignment horizontal="center" vertical="center" wrapText="1"/>
    </xf>
    <xf numFmtId="0" fontId="41" fillId="13" borderId="47" xfId="14" applyFont="1" applyFill="1" applyBorder="1" applyAlignment="1">
      <alignment horizontal="center" vertical="center" wrapText="1"/>
    </xf>
    <xf numFmtId="0" fontId="41" fillId="13" borderId="52" xfId="14" applyFont="1" applyFill="1" applyBorder="1" applyAlignment="1">
      <alignment horizontal="center" vertical="center" wrapText="1"/>
    </xf>
    <xf numFmtId="0" fontId="38" fillId="12" borderId="46" xfId="14" applyFont="1" applyFill="1" applyBorder="1" applyAlignment="1" applyProtection="1">
      <alignment horizontal="center" vertical="center" wrapText="1"/>
      <protection locked="0"/>
    </xf>
    <xf numFmtId="0" fontId="38" fillId="12" borderId="47" xfId="14" applyFont="1" applyFill="1" applyBorder="1" applyAlignment="1" applyProtection="1">
      <alignment horizontal="center" vertical="center" wrapText="1"/>
      <protection locked="0"/>
    </xf>
    <xf numFmtId="0" fontId="41" fillId="13" borderId="45" xfId="14" applyFont="1" applyFill="1" applyBorder="1" applyAlignment="1">
      <alignment horizontal="center" vertical="center" wrapText="1"/>
    </xf>
    <xf numFmtId="0" fontId="41" fillId="13" borderId="50" xfId="14" applyFont="1" applyFill="1" applyBorder="1" applyAlignment="1">
      <alignment horizontal="center" vertical="center" wrapText="1"/>
    </xf>
    <xf numFmtId="0" fontId="41" fillId="13" borderId="46" xfId="3" applyFont="1" applyFill="1" applyBorder="1" applyAlignment="1">
      <alignment horizontal="center" vertical="center" wrapText="1"/>
    </xf>
    <xf numFmtId="0" fontId="41" fillId="13" borderId="51" xfId="3" applyFont="1" applyFill="1" applyBorder="1" applyAlignment="1">
      <alignment horizontal="center" vertical="center" wrapText="1"/>
    </xf>
    <xf numFmtId="0" fontId="38" fillId="13" borderId="48" xfId="14" applyFont="1" applyFill="1" applyBorder="1" applyAlignment="1">
      <alignment horizontal="left" vertical="center" wrapText="1"/>
    </xf>
    <xf numFmtId="0" fontId="38" fillId="13" borderId="1" xfId="14" applyFont="1" applyFill="1" applyBorder="1" applyAlignment="1">
      <alignment horizontal="left" vertical="center" wrapText="1"/>
    </xf>
    <xf numFmtId="0" fontId="38" fillId="0" borderId="0" xfId="3" applyFont="1" applyAlignment="1" applyProtection="1">
      <alignment horizontal="left" vertical="center" wrapText="1"/>
      <protection locked="0"/>
    </xf>
    <xf numFmtId="0" fontId="38" fillId="13" borderId="50" xfId="14" applyFont="1" applyFill="1" applyBorder="1" applyAlignment="1">
      <alignment horizontal="left" vertical="center" wrapText="1"/>
    </xf>
    <xf numFmtId="0" fontId="38" fillId="13" borderId="51" xfId="14" applyFont="1" applyFill="1" applyBorder="1" applyAlignment="1">
      <alignment horizontal="left" vertical="center" wrapText="1"/>
    </xf>
    <xf numFmtId="0" fontId="39" fillId="0" borderId="0" xfId="14" applyFont="1" applyAlignment="1" applyProtection="1">
      <alignment horizontal="center" vertical="top" wrapText="1"/>
      <protection locked="0"/>
    </xf>
    <xf numFmtId="0" fontId="38" fillId="13" borderId="45" xfId="14" applyFont="1" applyFill="1" applyBorder="1" applyAlignment="1">
      <alignment horizontal="left" vertical="center" wrapText="1"/>
    </xf>
    <xf numFmtId="0" fontId="38" fillId="13" borderId="46" xfId="14" applyFont="1" applyFill="1" applyBorder="1" applyAlignment="1">
      <alignment horizontal="left" vertical="center" wrapText="1"/>
    </xf>
    <xf numFmtId="0" fontId="21" fillId="0" borderId="0" xfId="14" applyFont="1" applyAlignment="1">
      <alignment horizontal="left" vertical="top" wrapText="1"/>
    </xf>
    <xf numFmtId="0" fontId="38" fillId="0" borderId="0" xfId="14" applyFont="1" applyAlignment="1">
      <alignment horizontal="right" vertical="center"/>
    </xf>
    <xf numFmtId="0" fontId="38" fillId="0" borderId="0" xfId="14" applyFont="1" applyAlignment="1" applyProtection="1">
      <alignment horizontal="center" vertical="center"/>
      <protection hidden="1"/>
    </xf>
    <xf numFmtId="0" fontId="20" fillId="0" borderId="1" xfId="14" applyFont="1" applyBorder="1" applyAlignment="1" applyProtection="1">
      <alignment horizontal="center" vertical="center"/>
      <protection locked="0"/>
    </xf>
    <xf numFmtId="0" fontId="26" fillId="0" borderId="1" xfId="16" applyFont="1" applyBorder="1" applyAlignment="1" applyProtection="1">
      <alignment horizontal="center" vertical="center" wrapText="1"/>
      <protection locked="0"/>
    </xf>
    <xf numFmtId="0" fontId="22" fillId="16" borderId="6" xfId="14" applyFont="1" applyFill="1" applyBorder="1" applyAlignment="1" applyProtection="1">
      <alignment horizontal="center" vertical="center" wrapText="1"/>
      <protection hidden="1"/>
    </xf>
    <xf numFmtId="0" fontId="22" fillId="16" borderId="5" xfId="14" applyFont="1" applyFill="1" applyBorder="1" applyAlignment="1" applyProtection="1">
      <alignment horizontal="center" vertical="center" wrapText="1"/>
      <protection hidden="1"/>
    </xf>
    <xf numFmtId="0" fontId="22" fillId="16" borderId="7" xfId="14" applyFont="1" applyFill="1" applyBorder="1" applyAlignment="1" applyProtection="1">
      <alignment horizontal="center" vertical="center" wrapText="1"/>
      <protection hidden="1"/>
    </xf>
    <xf numFmtId="0" fontId="22" fillId="16" borderId="8" xfId="14" applyFont="1" applyFill="1" applyBorder="1" applyAlignment="1" applyProtection="1">
      <alignment horizontal="center" vertical="center" wrapText="1"/>
      <protection hidden="1"/>
    </xf>
    <xf numFmtId="0" fontId="22" fillId="16" borderId="9" xfId="14" applyFont="1" applyFill="1" applyBorder="1" applyAlignment="1" applyProtection="1">
      <alignment horizontal="center" vertical="center" wrapText="1"/>
      <protection hidden="1"/>
    </xf>
    <xf numFmtId="0" fontId="22" fillId="16" borderId="10" xfId="14" applyFont="1" applyFill="1" applyBorder="1" applyAlignment="1" applyProtection="1">
      <alignment horizontal="center" vertical="center" wrapText="1"/>
      <protection hidden="1"/>
    </xf>
    <xf numFmtId="0" fontId="22" fillId="16" borderId="1" xfId="14" applyFont="1" applyFill="1" applyBorder="1" applyAlignment="1" applyProtection="1">
      <alignment horizontal="center" vertical="center" wrapText="1"/>
      <protection hidden="1"/>
    </xf>
    <xf numFmtId="0" fontId="17" fillId="0" borderId="44" xfId="14" applyFont="1" applyBorder="1" applyAlignment="1">
      <alignment horizontal="center" vertical="center" wrapText="1"/>
    </xf>
    <xf numFmtId="0" fontId="18" fillId="0" borderId="44" xfId="14" applyFont="1" applyBorder="1" applyAlignment="1">
      <alignment horizontal="center" vertical="center" wrapText="1"/>
    </xf>
    <xf numFmtId="0" fontId="18" fillId="12" borderId="0" xfId="3" applyFont="1" applyFill="1" applyAlignment="1">
      <alignment horizontal="center" vertical="center" wrapText="1"/>
    </xf>
    <xf numFmtId="0" fontId="18" fillId="0" borderId="0" xfId="14" applyFont="1" applyAlignment="1" applyProtection="1">
      <alignment horizontal="right" vertical="center"/>
      <protection locked="0"/>
    </xf>
    <xf numFmtId="0" fontId="18" fillId="12" borderId="0" xfId="14" applyFont="1" applyFill="1" applyAlignment="1" applyProtection="1">
      <alignment horizontal="left" vertical="center"/>
      <protection locked="0"/>
    </xf>
    <xf numFmtId="0" fontId="21" fillId="17" borderId="0" xfId="14" applyFont="1" applyFill="1" applyAlignment="1" applyProtection="1">
      <alignment horizontal="center" vertical="center" wrapText="1"/>
      <protection hidden="1"/>
    </xf>
    <xf numFmtId="0" fontId="28" fillId="0" borderId="1" xfId="14" applyFont="1" applyBorder="1" applyAlignment="1">
      <alignment horizontal="center" vertical="center"/>
    </xf>
    <xf numFmtId="0" fontId="20" fillId="12" borderId="1" xfId="14" applyFont="1" applyFill="1" applyBorder="1" applyAlignment="1" applyProtection="1">
      <alignment horizontal="center" vertical="center"/>
      <protection locked="0"/>
    </xf>
    <xf numFmtId="0" fontId="22" fillId="15" borderId="1" xfId="14" applyFont="1" applyFill="1" applyBorder="1" applyAlignment="1" applyProtection="1">
      <alignment horizontal="center" vertical="center" wrapText="1"/>
      <protection locked="0"/>
    </xf>
    <xf numFmtId="9" fontId="22" fillId="14" borderId="1" xfId="14" applyNumberFormat="1" applyFont="1" applyFill="1" applyBorder="1" applyAlignment="1" applyProtection="1">
      <alignment horizontal="center" vertical="center"/>
      <protection hidden="1"/>
    </xf>
    <xf numFmtId="9" fontId="22" fillId="14" borderId="1" xfId="15" applyFont="1" applyFill="1" applyBorder="1" applyAlignment="1" applyProtection="1">
      <alignment horizontal="center" vertical="center"/>
      <protection hidden="1"/>
    </xf>
    <xf numFmtId="0" fontId="20" fillId="0" borderId="0" xfId="14" applyFont="1" applyAlignment="1">
      <alignment horizontal="right" vertical="center"/>
    </xf>
    <xf numFmtId="0" fontId="22" fillId="0" borderId="0" xfId="14" applyFont="1" applyAlignment="1">
      <alignment vertical="center"/>
    </xf>
    <xf numFmtId="0" fontId="13" fillId="11" borderId="3" xfId="0" applyFont="1" applyFill="1" applyBorder="1" applyAlignment="1">
      <alignment horizontal="left" vertical="center" wrapText="1"/>
    </xf>
    <xf numFmtId="0" fontId="13" fillId="11" borderId="4" xfId="0" applyFont="1" applyFill="1" applyBorder="1" applyAlignment="1">
      <alignment horizontal="left"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13" fillId="11" borderId="6" xfId="0" applyFont="1" applyFill="1" applyBorder="1" applyAlignment="1">
      <alignment horizontal="left" vertical="center" wrapText="1"/>
    </xf>
    <xf numFmtId="0" fontId="13" fillId="11" borderId="11" xfId="0" applyFont="1" applyFill="1" applyBorder="1" applyAlignment="1">
      <alignment horizontal="left" vertical="center" wrapText="1"/>
    </xf>
    <xf numFmtId="0" fontId="13" fillId="11" borderId="7" xfId="0" applyFont="1" applyFill="1" applyBorder="1" applyAlignment="1">
      <alignment horizontal="left" vertical="center" wrapText="1"/>
    </xf>
    <xf numFmtId="0" fontId="13" fillId="11" borderId="12" xfId="0" applyFont="1" applyFill="1" applyBorder="1" applyAlignment="1">
      <alignment horizontal="left" vertical="center" wrapText="1"/>
    </xf>
    <xf numFmtId="0" fontId="13" fillId="11" borderId="8" xfId="0" applyFont="1" applyFill="1" applyBorder="1" applyAlignment="1">
      <alignment horizontal="left" vertical="center" wrapText="1"/>
    </xf>
    <xf numFmtId="0" fontId="13" fillId="11" borderId="10"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3"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9" borderId="2"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4" fillId="10" borderId="3" xfId="0" applyFont="1" applyFill="1" applyBorder="1" applyAlignment="1">
      <alignment horizontal="center" vertical="center" wrapText="1" readingOrder="1"/>
    </xf>
    <xf numFmtId="0" fontId="14" fillId="10" borderId="2" xfId="0" applyFont="1" applyFill="1" applyBorder="1" applyAlignment="1">
      <alignment horizontal="center" vertical="center" wrapText="1" readingOrder="1"/>
    </xf>
    <xf numFmtId="0" fontId="14"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1" xfId="0" applyFont="1" applyBorder="1" applyAlignment="1">
      <alignment horizontal="left" vertical="center"/>
    </xf>
    <xf numFmtId="0" fontId="9" fillId="0" borderId="39" xfId="0" quotePrefix="1" applyFont="1" applyBorder="1" applyAlignment="1">
      <alignment horizontal="center" vertical="center" wrapText="1"/>
    </xf>
    <xf numFmtId="0" fontId="9" fillId="0" borderId="14" xfId="0" quotePrefix="1" applyFont="1" applyBorder="1" applyAlignment="1">
      <alignment horizontal="center" vertical="center" wrapText="1"/>
    </xf>
    <xf numFmtId="0" fontId="9" fillId="0" borderId="28" xfId="3" quotePrefix="1" applyFont="1" applyBorder="1" applyAlignment="1">
      <alignment horizontal="center" vertical="center" wrapText="1"/>
    </xf>
    <xf numFmtId="0" fontId="9" fillId="0" borderId="29" xfId="3" quotePrefix="1" applyFont="1" applyBorder="1" applyAlignment="1">
      <alignment horizontal="center" vertical="center" wrapText="1"/>
    </xf>
    <xf numFmtId="0" fontId="9" fillId="0" borderId="35" xfId="3" quotePrefix="1" applyFont="1" applyBorder="1" applyAlignment="1">
      <alignment horizontal="center" vertical="center" wrapText="1"/>
    </xf>
    <xf numFmtId="0" fontId="9" fillId="0" borderId="17" xfId="3" quotePrefix="1" applyFont="1" applyBorder="1" applyAlignment="1">
      <alignment horizontal="center" vertical="center" wrapText="1"/>
    </xf>
    <xf numFmtId="0" fontId="9" fillId="0" borderId="16" xfId="3" quotePrefix="1" applyFont="1" applyBorder="1" applyAlignment="1">
      <alignment horizontal="center" vertical="center" wrapText="1"/>
    </xf>
    <xf numFmtId="0" fontId="9" fillId="0" borderId="15" xfId="3" quotePrefix="1" applyFont="1" applyBorder="1" applyAlignment="1">
      <alignment horizontal="center" vertical="center" wrapText="1"/>
    </xf>
    <xf numFmtId="0" fontId="9" fillId="0" borderId="30" xfId="3" quotePrefix="1" applyFont="1" applyBorder="1" applyAlignment="1">
      <alignment horizontal="center" vertical="center" wrapText="1"/>
    </xf>
    <xf numFmtId="0" fontId="15" fillId="0" borderId="17" xfId="1" quotePrefix="1" applyBorder="1" applyAlignment="1">
      <alignment horizontal="center" vertical="center" wrapText="1"/>
    </xf>
    <xf numFmtId="0" fontId="9" fillId="0" borderId="25" xfId="3" quotePrefix="1" applyFont="1" applyBorder="1" applyAlignment="1">
      <alignment horizontal="center" vertical="center" wrapText="1"/>
    </xf>
    <xf numFmtId="0" fontId="7" fillId="9" borderId="27" xfId="0" applyFont="1" applyFill="1" applyBorder="1" applyAlignment="1">
      <alignment horizontal="left" vertical="center" wrapText="1"/>
    </xf>
    <xf numFmtId="0" fontId="7" fillId="9" borderId="32" xfId="0" applyFont="1" applyFill="1" applyBorder="1" applyAlignment="1">
      <alignment horizontal="left" vertical="center" wrapText="1"/>
    </xf>
    <xf numFmtId="0" fontId="7" fillId="9" borderId="31" xfId="0" applyFont="1" applyFill="1" applyBorder="1" applyAlignment="1">
      <alignment horizontal="left" vertical="center" wrapText="1"/>
    </xf>
    <xf numFmtId="0" fontId="7" fillId="9" borderId="19"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7" fillId="9" borderId="1" xfId="0" applyFont="1" applyFill="1" applyBorder="1" applyAlignment="1">
      <alignment vertical="center" wrapText="1"/>
    </xf>
    <xf numFmtId="0" fontId="7" fillId="11" borderId="1" xfId="0" applyFont="1" applyFill="1" applyBorder="1" applyAlignment="1">
      <alignment horizontal="center" vertical="center"/>
    </xf>
    <xf numFmtId="0" fontId="13" fillId="11" borderId="1" xfId="0" applyFont="1" applyFill="1" applyBorder="1" applyAlignment="1">
      <alignment horizontal="left" vertical="center" wrapText="1"/>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0" fontId="7" fillId="9" borderId="17" xfId="0" applyFont="1" applyFill="1" applyBorder="1" applyAlignment="1">
      <alignment horizontal="center" vertical="center" wrapText="1"/>
    </xf>
    <xf numFmtId="0" fontId="7" fillId="9" borderId="15" xfId="0" applyFont="1" applyFill="1" applyBorder="1" applyAlignment="1">
      <alignment horizontal="center" vertical="center"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7" fillId="0" borderId="11" xfId="0" quotePrefix="1" applyFont="1" applyBorder="1" applyAlignment="1">
      <alignment horizontal="center" vertical="center" wrapText="1"/>
    </xf>
    <xf numFmtId="0" fontId="7" fillId="0" borderId="0" xfId="0" quotePrefix="1" applyFont="1" applyAlignment="1">
      <alignment horizontal="center" vertical="center" wrapText="1"/>
    </xf>
    <xf numFmtId="0" fontId="7" fillId="0" borderId="12" xfId="0" quotePrefix="1" applyFont="1" applyBorder="1" applyAlignment="1">
      <alignment horizontal="center"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13" fillId="11" borderId="38" xfId="0" applyFont="1" applyFill="1" applyBorder="1" applyAlignment="1">
      <alignment horizontal="left" vertical="center" wrapText="1"/>
    </xf>
    <xf numFmtId="0" fontId="13" fillId="11" borderId="22" xfId="0" applyFont="1" applyFill="1" applyBorder="1" applyAlignment="1">
      <alignment horizontal="left" vertical="center" wrapText="1"/>
    </xf>
    <xf numFmtId="0" fontId="13" fillId="11" borderId="5" xfId="0" applyFont="1" applyFill="1" applyBorder="1" applyAlignment="1">
      <alignment horizontal="left" vertical="center" wrapText="1"/>
    </xf>
    <xf numFmtId="0" fontId="13" fillId="11" borderId="0" xfId="0" applyFont="1" applyFill="1" applyAlignment="1">
      <alignment horizontal="left" vertical="center" wrapText="1"/>
    </xf>
    <xf numFmtId="0" fontId="7" fillId="9" borderId="36" xfId="0" applyFont="1" applyFill="1" applyBorder="1" applyAlignment="1">
      <alignment horizontal="left" vertical="center" wrapText="1"/>
    </xf>
    <xf numFmtId="0" fontId="7" fillId="9" borderId="37" xfId="0" applyFont="1" applyFill="1" applyBorder="1" applyAlignment="1">
      <alignment horizontal="left" vertical="center" wrapText="1"/>
    </xf>
    <xf numFmtId="0" fontId="13" fillId="11" borderId="33" xfId="0" applyFont="1" applyFill="1" applyBorder="1" applyAlignment="1">
      <alignment horizontal="left" vertical="center" wrapText="1"/>
    </xf>
    <xf numFmtId="0" fontId="13" fillId="11" borderId="34" xfId="0" applyFont="1" applyFill="1" applyBorder="1" applyAlignment="1">
      <alignment horizontal="left"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9" fillId="0" borderId="6" xfId="3" quotePrefix="1" applyFont="1" applyBorder="1" applyAlignment="1">
      <alignment horizontal="left" vertical="top" wrapText="1"/>
    </xf>
    <xf numFmtId="0" fontId="9" fillId="0" borderId="5" xfId="3" quotePrefix="1" applyFont="1" applyBorder="1" applyAlignment="1">
      <alignment horizontal="left" vertical="top" wrapText="1"/>
    </xf>
    <xf numFmtId="0" fontId="9" fillId="0" borderId="7" xfId="3" quotePrefix="1" applyFont="1" applyBorder="1" applyAlignment="1">
      <alignment horizontal="left" vertical="top" wrapText="1"/>
    </xf>
    <xf numFmtId="0" fontId="7" fillId="9"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2" borderId="8" xfId="3" quotePrefix="1" applyFont="1" applyFill="1" applyBorder="1" applyAlignment="1">
      <alignment horizontal="left" vertical="center" wrapText="1"/>
    </xf>
    <xf numFmtId="0" fontId="9" fillId="2" borderId="9" xfId="3" quotePrefix="1" applyFont="1" applyFill="1" applyBorder="1" applyAlignment="1">
      <alignment horizontal="left" vertical="center" wrapText="1"/>
    </xf>
    <xf numFmtId="0" fontId="9" fillId="2" borderId="10" xfId="3" quotePrefix="1" applyFont="1" applyFill="1" applyBorder="1" applyAlignment="1">
      <alignment horizontal="left" vertical="center" wrapText="1"/>
    </xf>
    <xf numFmtId="0" fontId="9" fillId="2" borderId="11" xfId="3" quotePrefix="1" applyFont="1" applyFill="1" applyBorder="1" applyAlignment="1">
      <alignment horizontal="left" vertical="center" wrapText="1"/>
    </xf>
    <xf numFmtId="0" fontId="9" fillId="2" borderId="0" xfId="3" quotePrefix="1" applyFont="1" applyFill="1" applyAlignment="1">
      <alignment horizontal="left" vertical="center" wrapText="1"/>
    </xf>
    <xf numFmtId="0" fontId="9" fillId="2" borderId="12" xfId="3" quotePrefix="1" applyFont="1" applyFill="1" applyBorder="1" applyAlignment="1">
      <alignment horizontal="lef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6" xfId="3" quotePrefix="1" applyFont="1" applyBorder="1" applyAlignment="1">
      <alignment horizontal="justify" vertical="center" wrapText="1"/>
    </xf>
    <xf numFmtId="0" fontId="9" fillId="0" borderId="5" xfId="3" quotePrefix="1" applyFont="1" applyBorder="1" applyAlignment="1">
      <alignment horizontal="justify" vertical="center" wrapText="1"/>
    </xf>
    <xf numFmtId="0" fontId="9" fillId="0" borderId="7" xfId="3" quotePrefix="1" applyFont="1" applyBorder="1" applyAlignment="1">
      <alignment horizontal="justify" vertical="center" wrapText="1"/>
    </xf>
    <xf numFmtId="0" fontId="15" fillId="0" borderId="3" xfId="13" quotePrefix="1" applyBorder="1" applyAlignment="1">
      <alignment horizontal="center" vertical="center" wrapText="1"/>
    </xf>
    <xf numFmtId="0" fontId="15" fillId="0" borderId="2" xfId="13" quotePrefix="1" applyBorder="1" applyAlignment="1">
      <alignment horizontal="center" vertical="center" wrapText="1"/>
    </xf>
    <xf numFmtId="0" fontId="15" fillId="0" borderId="4" xfId="13" quotePrefix="1" applyBorder="1" applyAlignment="1">
      <alignment horizontal="center" vertical="center" wrapText="1"/>
    </xf>
    <xf numFmtId="0" fontId="9" fillId="0" borderId="3" xfId="3" quotePrefix="1" applyFont="1" applyBorder="1" applyAlignment="1">
      <alignment horizontal="justify" vertical="center" wrapText="1"/>
    </xf>
    <xf numFmtId="0" fontId="9" fillId="0" borderId="2" xfId="3" quotePrefix="1" applyFont="1" applyBorder="1" applyAlignment="1">
      <alignment horizontal="justify" vertical="center" wrapText="1"/>
    </xf>
    <xf numFmtId="0" fontId="9" fillId="0" borderId="4" xfId="3" quotePrefix="1" applyFont="1" applyBorder="1" applyAlignment="1">
      <alignment horizontal="justify" vertical="center" wrapText="1"/>
    </xf>
    <xf numFmtId="0" fontId="9" fillId="2" borderId="6" xfId="3" quotePrefix="1" applyFont="1" applyFill="1" applyBorder="1" applyAlignment="1">
      <alignment horizontal="left" vertical="center" wrapText="1"/>
    </xf>
    <xf numFmtId="0" fontId="9" fillId="2" borderId="5" xfId="3" quotePrefix="1" applyFont="1" applyFill="1" applyBorder="1" applyAlignment="1">
      <alignment horizontal="left" vertical="center" wrapText="1"/>
    </xf>
    <xf numFmtId="0" fontId="9" fillId="2" borderId="7" xfId="3" quotePrefix="1"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9" borderId="11" xfId="0" applyFont="1" applyFill="1" applyBorder="1" applyAlignment="1">
      <alignment horizontal="left" vertical="center" wrapText="1"/>
    </xf>
    <xf numFmtId="0" fontId="7" fillId="9" borderId="12" xfId="0" applyFont="1" applyFill="1" applyBorder="1" applyAlignment="1">
      <alignment horizontal="left" vertical="center"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7" fillId="0" borderId="17" xfId="0" applyFont="1" applyBorder="1" applyAlignment="1">
      <alignment horizontal="center" vertical="center" wrapText="1"/>
    </xf>
    <xf numFmtId="0" fontId="7" fillId="0" borderId="25" xfId="0" applyFont="1" applyBorder="1" applyAlignment="1">
      <alignment horizontal="center" vertical="center" wrapText="1"/>
    </xf>
    <xf numFmtId="0" fontId="9" fillId="0" borderId="2" xfId="0" applyFont="1" applyBorder="1" applyAlignment="1">
      <alignment horizontal="center" vertical="center" wrapText="1"/>
    </xf>
    <xf numFmtId="0" fontId="7" fillId="9" borderId="20"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8" xfId="3" quotePrefix="1" applyFont="1" applyBorder="1" applyAlignment="1">
      <alignment horizontal="left" vertical="top" wrapText="1"/>
    </xf>
    <xf numFmtId="0" fontId="9" fillId="0" borderId="9" xfId="3" quotePrefix="1" applyFont="1" applyBorder="1" applyAlignment="1">
      <alignment horizontal="left" vertical="top" wrapText="1"/>
    </xf>
    <xf numFmtId="0" fontId="9" fillId="0" borderId="10" xfId="3" quotePrefix="1" applyFont="1" applyBorder="1" applyAlignment="1">
      <alignment horizontal="left" vertical="top"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7" fillId="0" borderId="11"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12" xfId="0" quotePrefix="1" applyFont="1" applyBorder="1" applyAlignment="1">
      <alignment horizontal="left" vertical="center" wrapText="1"/>
    </xf>
    <xf numFmtId="0" fontId="7" fillId="0" borderId="11" xfId="0" quotePrefix="1" applyFont="1" applyBorder="1" applyAlignment="1">
      <alignment horizontal="left" vertical="top"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8" xfId="0" quotePrefix="1" applyFont="1" applyBorder="1" applyAlignment="1">
      <alignment horizontal="center" vertical="center" wrapText="1"/>
    </xf>
    <xf numFmtId="0" fontId="9" fillId="0" borderId="10" xfId="0" quotePrefix="1" applyFont="1" applyBorder="1" applyAlignment="1">
      <alignment horizontal="center" vertical="center" wrapText="1"/>
    </xf>
  </cellXfs>
  <cellStyles count="22">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2 3" xfId="21" xr:uid="{FAA8BBE1-6378-41D0-9CDE-AE7BE6CFC9DC}"/>
    <cellStyle name="Normal 3" xfId="6" xr:uid="{6CFB8256-7AAF-418A-8520-9D900B16F570}"/>
    <cellStyle name="Normal 3 2" xfId="16" xr:uid="{9D487714-8E6D-45B8-8A47-3FFF9CE2703A}"/>
    <cellStyle name="Normal 4 3" xfId="11" xr:uid="{9A2A56A0-84DB-4823-9598-22F7049289B3}"/>
    <cellStyle name="Normal 4 3 2" xfId="20" xr:uid="{BB578E2F-22BC-4E85-8A64-D19D720496C4}"/>
    <cellStyle name="Normal 5" xfId="2" xr:uid="{77BA29F0-6102-4938-9DA1-D98DC7492027}"/>
    <cellStyle name="Normal 5 2" xfId="14" xr:uid="{6236E44E-0170-4305-942C-9172A7AD698D}"/>
    <cellStyle name="Normal 6" xfId="8" xr:uid="{FA628495-BEC3-4FA4-A10D-CB8582B1E4EA}"/>
    <cellStyle name="Normal 6 2" xfId="10" xr:uid="{8DA9D984-27DB-41EC-8A7D-5301E75EEF6C}"/>
    <cellStyle name="Normal 6 2 2" xfId="19" xr:uid="{9473E81F-503F-4640-894D-87530FDF3682}"/>
    <cellStyle name="Normal 6 3" xfId="17" xr:uid="{2A9A261F-665C-4B11-B1E5-E5B85C6F09B0}"/>
    <cellStyle name="Porcentaje 4" xfId="7" xr:uid="{EB0CD38B-3B14-4793-9F9A-EFD5C097687B}"/>
    <cellStyle name="Porcentaje 5 2" xfId="5" xr:uid="{52890792-0354-425A-9C34-47E9FE817A32}"/>
    <cellStyle name="Porcentaje 5 2 2" xfId="15" xr:uid="{97D3A3BC-FEEB-4232-9E78-7E5ABE59656F}"/>
    <cellStyle name="Porcentaje 6" xfId="9" xr:uid="{5BB9E95B-5D91-4B68-8A0A-B6BBAEE1E800}"/>
    <cellStyle name="Porcentaje 6 2" xfId="18" xr:uid="{F03C8B23-60CF-480D-9DE3-4EE1F868911D}"/>
  </cellStyles>
  <dxfs count="21">
    <dxf>
      <fill>
        <patternFill>
          <bgColor theme="0" tint="-0.14996795556505021"/>
        </patternFill>
      </fill>
    </dxf>
    <dxf>
      <fill>
        <patternFill>
          <bgColor rgb="FFFFFF00"/>
        </patternFill>
      </fill>
    </dxf>
    <dxf>
      <fill>
        <patternFill>
          <bgColor theme="0" tint="-0.14996795556505021"/>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bgColor rgb="FFFF0000"/>
        </patternFill>
      </fill>
    </dxf>
    <dxf>
      <font>
        <color theme="0"/>
      </font>
    </dxf>
    <dxf>
      <fill>
        <patternFill>
          <bgColor rgb="FFFF0000"/>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0"/>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v>0</v>
          </cell>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ofpuerta@minambiente.gov.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4"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36" t="s">
        <v>62</v>
      </c>
    </row>
    <row r="37" spans="2:4" x14ac:dyDescent="0.15">
      <c r="B37" s="36" t="s">
        <v>63</v>
      </c>
      <c r="D37" s="37" t="s">
        <v>64</v>
      </c>
    </row>
    <row r="38" spans="2:4" x14ac:dyDescent="0.15">
      <c r="B38" s="36" t="s">
        <v>65</v>
      </c>
      <c r="D38" s="37" t="s">
        <v>66</v>
      </c>
    </row>
    <row r="39" spans="2:4" x14ac:dyDescent="0.15">
      <c r="B39" s="36" t="s">
        <v>67</v>
      </c>
      <c r="D39" s="37" t="s">
        <v>68</v>
      </c>
    </row>
    <row r="40" spans="2:4" x14ac:dyDescent="0.15">
      <c r="B40" s="36" t="s">
        <v>69</v>
      </c>
      <c r="D40" s="3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95"/>
  <sheetViews>
    <sheetView showGridLines="0" tabSelected="1" zoomScale="110" zoomScaleNormal="110"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4.83203125" customWidth="1"/>
    <col min="18" max="29" width="4.5" customWidth="1"/>
  </cols>
  <sheetData>
    <row r="1" spans="2:17" s="1" customFormat="1" ht="37.5" customHeight="1" x14ac:dyDescent="0.15">
      <c r="B1" s="359" t="s">
        <v>154</v>
      </c>
      <c r="C1" s="360"/>
      <c r="D1" s="363" t="s">
        <v>155</v>
      </c>
      <c r="E1" s="364"/>
      <c r="F1" s="364"/>
      <c r="G1" s="364"/>
      <c r="H1" s="364"/>
      <c r="I1" s="364"/>
      <c r="J1" s="364"/>
      <c r="K1" s="364"/>
      <c r="L1" s="364"/>
      <c r="M1" s="364"/>
      <c r="N1" s="365"/>
      <c r="O1" s="366"/>
      <c r="P1" s="367"/>
      <c r="Q1" s="368"/>
    </row>
    <row r="2" spans="2:17" s="1" customFormat="1" ht="17.25" customHeight="1" x14ac:dyDescent="0.15">
      <c r="B2" s="361"/>
      <c r="C2" s="362"/>
      <c r="D2" s="372" t="s">
        <v>156</v>
      </c>
      <c r="E2" s="373"/>
      <c r="F2" s="373"/>
      <c r="G2" s="373"/>
      <c r="H2" s="373"/>
      <c r="I2" s="373"/>
      <c r="J2" s="373"/>
      <c r="K2" s="373"/>
      <c r="L2" s="373"/>
      <c r="M2" s="373"/>
      <c r="N2" s="374"/>
      <c r="O2" s="369"/>
      <c r="P2" s="370"/>
      <c r="Q2" s="371"/>
    </row>
    <row r="3" spans="2:17" s="1" customFormat="1" ht="17.25" customHeight="1" x14ac:dyDescent="0.15">
      <c r="B3" s="375" t="s">
        <v>157</v>
      </c>
      <c r="C3" s="376"/>
      <c r="D3" s="375" t="s">
        <v>158</v>
      </c>
      <c r="E3" s="377"/>
      <c r="F3" s="377"/>
      <c r="G3" s="377"/>
      <c r="H3" s="377"/>
      <c r="I3" s="377"/>
      <c r="J3" s="377"/>
      <c r="K3" s="377"/>
      <c r="L3" s="377"/>
      <c r="M3" s="377"/>
      <c r="N3" s="376"/>
      <c r="O3" s="375" t="s">
        <v>159</v>
      </c>
      <c r="P3" s="377"/>
      <c r="Q3" s="376"/>
    </row>
    <row r="4" spans="2:17" s="2" customFormat="1" ht="4.5" customHeight="1" x14ac:dyDescent="0.15">
      <c r="B4" s="44"/>
      <c r="C4" s="45"/>
      <c r="D4" s="45"/>
      <c r="E4" s="45"/>
      <c r="F4" s="45"/>
      <c r="G4" s="45"/>
      <c r="H4" s="45"/>
      <c r="I4" s="45"/>
      <c r="J4" s="45"/>
      <c r="K4" s="45"/>
      <c r="L4" s="45"/>
      <c r="M4" s="45"/>
      <c r="N4" s="45"/>
      <c r="O4" s="45"/>
      <c r="P4" s="45"/>
      <c r="Q4" s="46"/>
    </row>
    <row r="5" spans="2:17" ht="24.75" customHeight="1" x14ac:dyDescent="0.15">
      <c r="B5" s="343" t="s">
        <v>70</v>
      </c>
      <c r="C5" s="344"/>
      <c r="D5" s="344"/>
      <c r="E5" s="344"/>
      <c r="F5" s="344"/>
      <c r="G5" s="344"/>
      <c r="H5" s="344"/>
      <c r="I5" s="344"/>
      <c r="J5" s="344"/>
      <c r="K5" s="344"/>
      <c r="L5" s="344"/>
      <c r="M5" s="344"/>
      <c r="N5" s="344"/>
      <c r="O5" s="344"/>
      <c r="P5" s="344"/>
      <c r="Q5" s="345"/>
    </row>
    <row r="6" spans="2:17" s="2" customFormat="1" ht="4.5" customHeight="1" x14ac:dyDescent="0.15">
      <c r="B6" s="44"/>
      <c r="C6" s="45"/>
      <c r="D6" s="45"/>
      <c r="E6" s="45"/>
      <c r="F6" s="45"/>
      <c r="G6" s="45"/>
      <c r="H6" s="45"/>
      <c r="I6" s="45"/>
      <c r="J6" s="45"/>
      <c r="K6" s="45"/>
      <c r="L6" s="45"/>
      <c r="M6" s="45"/>
      <c r="N6" s="45"/>
      <c r="O6" s="45"/>
      <c r="P6" s="45"/>
      <c r="Q6" s="46"/>
    </row>
    <row r="7" spans="2:17" ht="5.25" customHeight="1" x14ac:dyDescent="0.15">
      <c r="B7" s="44"/>
      <c r="C7" s="45"/>
      <c r="D7" s="45"/>
      <c r="E7" s="45"/>
      <c r="F7" s="45"/>
      <c r="G7" s="45"/>
      <c r="H7" s="45"/>
      <c r="I7" s="45"/>
      <c r="J7" s="45"/>
      <c r="K7" s="45"/>
      <c r="L7" s="45"/>
      <c r="M7" s="45"/>
      <c r="N7" s="45"/>
      <c r="O7" s="45"/>
      <c r="P7" s="45"/>
      <c r="Q7" s="46"/>
    </row>
    <row r="8" spans="2:17" ht="40.5" customHeight="1" x14ac:dyDescent="0.15">
      <c r="B8" s="341" t="s">
        <v>71</v>
      </c>
      <c r="C8" s="342"/>
      <c r="D8" s="429" t="s">
        <v>160</v>
      </c>
      <c r="E8" s="430"/>
      <c r="F8" s="430"/>
      <c r="G8" s="430"/>
      <c r="H8" s="430"/>
      <c r="I8" s="430"/>
      <c r="J8" s="430"/>
      <c r="K8" s="430"/>
      <c r="L8" s="430"/>
      <c r="M8" s="430"/>
      <c r="N8" s="430"/>
      <c r="O8" s="430"/>
      <c r="P8" s="430"/>
      <c r="Q8" s="431"/>
    </row>
    <row r="9" spans="2:17" ht="40.5" customHeight="1" x14ac:dyDescent="0.15">
      <c r="B9" s="341" t="s">
        <v>72</v>
      </c>
      <c r="C9" s="342"/>
      <c r="D9" s="429" t="s">
        <v>161</v>
      </c>
      <c r="E9" s="430"/>
      <c r="F9" s="430"/>
      <c r="G9" s="430"/>
      <c r="H9" s="430"/>
      <c r="I9" s="430"/>
      <c r="J9" s="430"/>
      <c r="K9" s="430"/>
      <c r="L9" s="430"/>
      <c r="M9" s="430"/>
      <c r="N9" s="430"/>
      <c r="O9" s="430"/>
      <c r="P9" s="430"/>
      <c r="Q9" s="431"/>
    </row>
    <row r="10" spans="2:17" ht="40.5" customHeight="1" x14ac:dyDescent="0.15">
      <c r="B10" s="341" t="s">
        <v>73</v>
      </c>
      <c r="C10" s="342"/>
      <c r="D10" s="449" t="s">
        <v>162</v>
      </c>
      <c r="E10" s="450"/>
      <c r="F10" s="450"/>
      <c r="G10" s="450"/>
      <c r="H10" s="450"/>
      <c r="I10" s="450"/>
      <c r="J10" s="450"/>
      <c r="K10" s="450"/>
      <c r="L10" s="450"/>
      <c r="M10" s="450"/>
      <c r="N10" s="450"/>
      <c r="O10" s="450"/>
      <c r="P10" s="450"/>
      <c r="Q10" s="451"/>
    </row>
    <row r="11" spans="2:17" ht="40.5" customHeight="1" x14ac:dyDescent="0.15">
      <c r="B11" s="341" t="s">
        <v>74</v>
      </c>
      <c r="C11" s="342"/>
      <c r="D11" s="429" t="s">
        <v>163</v>
      </c>
      <c r="E11" s="430"/>
      <c r="F11" s="430"/>
      <c r="G11" s="430"/>
      <c r="H11" s="430"/>
      <c r="I11" s="430"/>
      <c r="J11" s="430"/>
      <c r="K11" s="430"/>
      <c r="L11" s="430"/>
      <c r="M11" s="430"/>
      <c r="N11" s="430"/>
      <c r="O11" s="430"/>
      <c r="P11" s="430"/>
      <c r="Q11" s="431"/>
    </row>
    <row r="12" spans="2:17" ht="40.5" customHeight="1" x14ac:dyDescent="0.15">
      <c r="B12" s="341" t="s">
        <v>75</v>
      </c>
      <c r="C12" s="342"/>
      <c r="D12" s="394" t="s">
        <v>164</v>
      </c>
      <c r="E12" s="395"/>
      <c r="F12" s="395"/>
      <c r="G12" s="395"/>
      <c r="H12" s="395"/>
      <c r="I12" s="395"/>
      <c r="J12" s="395"/>
      <c r="K12" s="395"/>
      <c r="L12" s="395"/>
      <c r="M12" s="395"/>
      <c r="N12" s="395"/>
      <c r="O12" s="395"/>
      <c r="P12" s="395"/>
      <c r="Q12" s="397"/>
    </row>
    <row r="13" spans="2:17" s="2" customFormat="1" ht="4.5" customHeight="1" x14ac:dyDescent="0.15">
      <c r="B13" s="44"/>
      <c r="C13" s="45"/>
      <c r="D13" s="45"/>
      <c r="E13" s="45"/>
      <c r="F13" s="45"/>
      <c r="G13" s="45"/>
      <c r="H13" s="45"/>
      <c r="I13" s="45"/>
      <c r="J13" s="45"/>
      <c r="K13" s="45"/>
      <c r="L13" s="45"/>
      <c r="M13" s="45"/>
      <c r="N13" s="45"/>
      <c r="O13" s="45"/>
      <c r="P13" s="45"/>
      <c r="Q13" s="46"/>
    </row>
    <row r="14" spans="2:17" ht="24.75" customHeight="1" x14ac:dyDescent="0.15">
      <c r="B14" s="343" t="s">
        <v>76</v>
      </c>
      <c r="C14" s="344"/>
      <c r="D14" s="344"/>
      <c r="E14" s="344"/>
      <c r="F14" s="344"/>
      <c r="G14" s="344"/>
      <c r="H14" s="344"/>
      <c r="I14" s="344"/>
      <c r="J14" s="344"/>
      <c r="K14" s="344"/>
      <c r="L14" s="344"/>
      <c r="M14" s="344"/>
      <c r="N14" s="344"/>
      <c r="O14" s="344"/>
      <c r="P14" s="344"/>
      <c r="Q14" s="345"/>
    </row>
    <row r="15" spans="2:17" s="2" customFormat="1" ht="4.5" customHeight="1" x14ac:dyDescent="0.15">
      <c r="B15" s="44"/>
      <c r="C15" s="45"/>
      <c r="D15" s="45"/>
      <c r="E15" s="45"/>
      <c r="F15" s="45"/>
      <c r="G15" s="45"/>
      <c r="H15" s="45"/>
      <c r="I15" s="45"/>
      <c r="J15" s="45"/>
      <c r="K15" s="45"/>
      <c r="L15" s="45"/>
      <c r="M15" s="45"/>
      <c r="N15" s="45"/>
      <c r="O15" s="45"/>
      <c r="P15" s="45"/>
      <c r="Q15" s="46"/>
    </row>
    <row r="16" spans="2:17" ht="36" customHeight="1" x14ac:dyDescent="0.15">
      <c r="B16" s="341" t="s">
        <v>77</v>
      </c>
      <c r="C16" s="342"/>
      <c r="D16" s="452" t="s">
        <v>165</v>
      </c>
      <c r="E16" s="453"/>
      <c r="F16" s="453"/>
      <c r="G16" s="453"/>
      <c r="H16" s="453"/>
      <c r="I16" s="453"/>
      <c r="J16" s="453"/>
      <c r="K16" s="454"/>
      <c r="L16" s="435" t="s">
        <v>78</v>
      </c>
      <c r="M16" s="435"/>
      <c r="N16" s="436" t="s">
        <v>166</v>
      </c>
      <c r="O16" s="436"/>
      <c r="P16" s="436"/>
      <c r="Q16" s="437"/>
    </row>
    <row r="17" spans="2:17" ht="40.5" customHeight="1" x14ac:dyDescent="0.15">
      <c r="B17" s="341" t="s">
        <v>79</v>
      </c>
      <c r="C17" s="342"/>
      <c r="D17" s="446" t="s">
        <v>301</v>
      </c>
      <c r="E17" s="447"/>
      <c r="F17" s="447"/>
      <c r="G17" s="447"/>
      <c r="H17" s="447"/>
      <c r="I17" s="447"/>
      <c r="J17" s="447"/>
      <c r="K17" s="447"/>
      <c r="L17" s="447"/>
      <c r="M17" s="447"/>
      <c r="N17" s="447"/>
      <c r="O17" s="447"/>
      <c r="P17" s="447"/>
      <c r="Q17" s="448"/>
    </row>
    <row r="18" spans="2:17" ht="40.5" customHeight="1" x14ac:dyDescent="0.15">
      <c r="B18" s="346" t="s">
        <v>80</v>
      </c>
      <c r="C18" s="348"/>
      <c r="D18" s="455" t="s">
        <v>167</v>
      </c>
      <c r="E18" s="456"/>
      <c r="F18" s="456"/>
      <c r="G18" s="456" t="s">
        <v>168</v>
      </c>
      <c r="H18" s="456"/>
      <c r="I18" s="456"/>
      <c r="J18" s="456"/>
      <c r="K18" s="456"/>
      <c r="L18" s="456"/>
      <c r="M18" s="456"/>
      <c r="N18" s="456"/>
      <c r="O18" s="456"/>
      <c r="P18" s="456"/>
      <c r="Q18" s="457"/>
    </row>
    <row r="19" spans="2:17" ht="48" customHeight="1" x14ac:dyDescent="0.15">
      <c r="B19" s="347"/>
      <c r="C19" s="349"/>
      <c r="D19" s="441" t="s">
        <v>169</v>
      </c>
      <c r="E19" s="442"/>
      <c r="F19" s="442"/>
      <c r="G19" s="442" t="s">
        <v>170</v>
      </c>
      <c r="H19" s="442"/>
      <c r="I19" s="442"/>
      <c r="J19" s="442"/>
      <c r="K19" s="442"/>
      <c r="L19" s="442"/>
      <c r="M19" s="442"/>
      <c r="N19" s="442"/>
      <c r="O19" s="442"/>
      <c r="P19" s="442"/>
      <c r="Q19" s="443"/>
    </row>
    <row r="20" spans="2:17" ht="40.5" customHeight="1" x14ac:dyDescent="0.15">
      <c r="B20" s="347"/>
      <c r="C20" s="349"/>
      <c r="D20" s="441" t="s">
        <v>171</v>
      </c>
      <c r="E20" s="442"/>
      <c r="F20" s="442"/>
      <c r="G20" s="442" t="s">
        <v>172</v>
      </c>
      <c r="H20" s="442"/>
      <c r="I20" s="442"/>
      <c r="J20" s="442"/>
      <c r="K20" s="442"/>
      <c r="L20" s="442"/>
      <c r="M20" s="442"/>
      <c r="N20" s="442"/>
      <c r="O20" s="442"/>
      <c r="P20" s="442"/>
      <c r="Q20" s="443"/>
    </row>
    <row r="21" spans="2:17" ht="30" customHeight="1" x14ac:dyDescent="0.15">
      <c r="B21" s="347"/>
      <c r="C21" s="349"/>
      <c r="D21" s="441" t="s">
        <v>173</v>
      </c>
      <c r="E21" s="442"/>
      <c r="F21" s="442"/>
      <c r="G21" s="442" t="s">
        <v>174</v>
      </c>
      <c r="H21" s="442"/>
      <c r="I21" s="442"/>
      <c r="J21" s="442"/>
      <c r="K21" s="442"/>
      <c r="L21" s="442"/>
      <c r="M21" s="442"/>
      <c r="N21" s="442"/>
      <c r="O21" s="442"/>
      <c r="P21" s="442"/>
      <c r="Q21" s="443"/>
    </row>
    <row r="22" spans="2:17" ht="39.75" customHeight="1" x14ac:dyDescent="0.15">
      <c r="B22" s="347"/>
      <c r="C22" s="349"/>
      <c r="D22" s="441" t="s">
        <v>175</v>
      </c>
      <c r="E22" s="442"/>
      <c r="F22" s="442"/>
      <c r="G22" s="442" t="s">
        <v>176</v>
      </c>
      <c r="H22" s="442"/>
      <c r="I22" s="442"/>
      <c r="J22" s="442"/>
      <c r="K22" s="442"/>
      <c r="L22" s="442"/>
      <c r="M22" s="442"/>
      <c r="N22" s="442"/>
      <c r="O22" s="442"/>
      <c r="P22" s="442"/>
      <c r="Q22" s="443"/>
    </row>
    <row r="23" spans="2:17" ht="40.5" customHeight="1" x14ac:dyDescent="0.15">
      <c r="B23" s="347"/>
      <c r="C23" s="349"/>
      <c r="D23" s="441" t="s">
        <v>177</v>
      </c>
      <c r="E23" s="442"/>
      <c r="F23" s="442"/>
      <c r="G23" s="442" t="s">
        <v>178</v>
      </c>
      <c r="H23" s="442"/>
      <c r="I23" s="442"/>
      <c r="J23" s="442"/>
      <c r="K23" s="442"/>
      <c r="L23" s="442"/>
      <c r="M23" s="442"/>
      <c r="N23" s="442"/>
      <c r="O23" s="442"/>
      <c r="P23" s="442"/>
      <c r="Q23" s="443"/>
    </row>
    <row r="24" spans="2:17" ht="40.5" customHeight="1" x14ac:dyDescent="0.15">
      <c r="B24" s="347"/>
      <c r="C24" s="349"/>
      <c r="D24" s="441" t="s">
        <v>179</v>
      </c>
      <c r="E24" s="442"/>
      <c r="F24" s="442"/>
      <c r="G24" s="442" t="s">
        <v>180</v>
      </c>
      <c r="H24" s="442"/>
      <c r="I24" s="442"/>
      <c r="J24" s="442"/>
      <c r="K24" s="442"/>
      <c r="L24" s="442"/>
      <c r="M24" s="442"/>
      <c r="N24" s="442"/>
      <c r="O24" s="442"/>
      <c r="P24" s="442"/>
      <c r="Q24" s="443"/>
    </row>
    <row r="25" spans="2:17" ht="40.5" customHeight="1" x14ac:dyDescent="0.15">
      <c r="B25" s="347"/>
      <c r="C25" s="349"/>
      <c r="D25" s="441" t="s">
        <v>181</v>
      </c>
      <c r="E25" s="442"/>
      <c r="F25" s="442"/>
      <c r="G25" s="442" t="s">
        <v>182</v>
      </c>
      <c r="H25" s="442"/>
      <c r="I25" s="442"/>
      <c r="J25" s="442"/>
      <c r="K25" s="442"/>
      <c r="L25" s="442"/>
      <c r="M25" s="442"/>
      <c r="N25" s="442"/>
      <c r="O25" s="442"/>
      <c r="P25" s="442"/>
      <c r="Q25" s="443"/>
    </row>
    <row r="26" spans="2:17" ht="40.5" customHeight="1" x14ac:dyDescent="0.15">
      <c r="B26" s="347"/>
      <c r="C26" s="349"/>
      <c r="D26" s="441" t="s">
        <v>183</v>
      </c>
      <c r="E26" s="442"/>
      <c r="F26" s="442"/>
      <c r="G26" s="442" t="s">
        <v>184</v>
      </c>
      <c r="H26" s="442"/>
      <c r="I26" s="442"/>
      <c r="J26" s="442"/>
      <c r="K26" s="442"/>
      <c r="L26" s="442"/>
      <c r="M26" s="442"/>
      <c r="N26" s="442"/>
      <c r="O26" s="442"/>
      <c r="P26" s="442"/>
      <c r="Q26" s="443"/>
    </row>
    <row r="27" spans="2:17" ht="75" customHeight="1" x14ac:dyDescent="0.15">
      <c r="B27" s="347"/>
      <c r="C27" s="349"/>
      <c r="D27" s="438" t="s">
        <v>185</v>
      </c>
      <c r="E27" s="439"/>
      <c r="F27" s="439"/>
      <c r="G27" s="439"/>
      <c r="H27" s="439"/>
      <c r="I27" s="439"/>
      <c r="J27" s="439"/>
      <c r="K27" s="439"/>
      <c r="L27" s="439"/>
      <c r="M27" s="439"/>
      <c r="N27" s="439"/>
      <c r="O27" s="439"/>
      <c r="P27" s="439"/>
      <c r="Q27" s="440"/>
    </row>
    <row r="28" spans="2:17" ht="40.5" customHeight="1" x14ac:dyDescent="0.15">
      <c r="B28" s="341" t="s">
        <v>81</v>
      </c>
      <c r="C28" s="342"/>
      <c r="D28" s="394" t="s">
        <v>10</v>
      </c>
      <c r="E28" s="395"/>
      <c r="F28" s="395"/>
      <c r="G28" s="420" t="s">
        <v>82</v>
      </c>
      <c r="H28" s="420"/>
      <c r="I28" s="444" t="s">
        <v>65</v>
      </c>
      <c r="J28" s="444"/>
      <c r="K28" s="444"/>
      <c r="L28" s="420" t="s">
        <v>83</v>
      </c>
      <c r="M28" s="420"/>
      <c r="N28" s="420"/>
      <c r="O28" s="444" t="s">
        <v>66</v>
      </c>
      <c r="P28" s="444"/>
      <c r="Q28" s="445"/>
    </row>
    <row r="29" spans="2:17" ht="40.5" customHeight="1" x14ac:dyDescent="0.15">
      <c r="B29" s="341" t="s">
        <v>84</v>
      </c>
      <c r="C29" s="342"/>
      <c r="D29" s="394" t="s">
        <v>45</v>
      </c>
      <c r="E29" s="395"/>
      <c r="F29" s="395"/>
      <c r="G29" s="396"/>
      <c r="H29" s="396"/>
      <c r="I29" s="397"/>
      <c r="J29" s="398" t="s">
        <v>186</v>
      </c>
      <c r="K29" s="398"/>
      <c r="L29" s="398"/>
      <c r="M29" s="395" t="s">
        <v>48</v>
      </c>
      <c r="N29" s="395"/>
      <c r="O29" s="395"/>
      <c r="P29" s="395"/>
      <c r="Q29" s="397"/>
    </row>
    <row r="30" spans="2:17" ht="88.5" customHeight="1" x14ac:dyDescent="0.15">
      <c r="B30" s="341" t="s">
        <v>85</v>
      </c>
      <c r="C30" s="342"/>
      <c r="D30" s="492" t="s">
        <v>302</v>
      </c>
      <c r="E30" s="493"/>
      <c r="F30" s="493"/>
      <c r="G30" s="493"/>
      <c r="H30" s="493"/>
      <c r="I30" s="493"/>
      <c r="J30" s="493"/>
      <c r="K30" s="494"/>
      <c r="L30" s="420" t="s">
        <v>86</v>
      </c>
      <c r="M30" s="420"/>
      <c r="N30" s="420"/>
      <c r="O30" s="395" t="s">
        <v>2</v>
      </c>
      <c r="P30" s="395"/>
      <c r="Q30" s="397"/>
    </row>
    <row r="31" spans="2:17" ht="44.25" customHeight="1" x14ac:dyDescent="0.15">
      <c r="B31" s="341" t="s">
        <v>87</v>
      </c>
      <c r="C31" s="342"/>
      <c r="D31" s="394" t="s">
        <v>187</v>
      </c>
      <c r="E31" s="395"/>
      <c r="F31" s="395"/>
      <c r="G31" s="395"/>
      <c r="H31" s="395"/>
      <c r="I31" s="395"/>
      <c r="J31" s="395"/>
      <c r="K31" s="395"/>
      <c r="L31" s="395"/>
      <c r="M31" s="395"/>
      <c r="N31" s="395"/>
      <c r="O31" s="395"/>
      <c r="P31" s="395"/>
      <c r="Q31" s="397"/>
    </row>
    <row r="32" spans="2:17" ht="40.5" customHeight="1" x14ac:dyDescent="0.15">
      <c r="B32" s="341" t="s">
        <v>88</v>
      </c>
      <c r="C32" s="342"/>
      <c r="D32" s="394" t="s">
        <v>27</v>
      </c>
      <c r="E32" s="395"/>
      <c r="F32" s="395"/>
      <c r="G32" s="420" t="s">
        <v>89</v>
      </c>
      <c r="H32" s="420"/>
      <c r="I32" s="420"/>
      <c r="J32" s="395" t="s">
        <v>29</v>
      </c>
      <c r="K32" s="395"/>
      <c r="L32" s="397"/>
      <c r="M32" s="420" t="s">
        <v>90</v>
      </c>
      <c r="N32" s="420"/>
      <c r="O32" s="395" t="s">
        <v>188</v>
      </c>
      <c r="P32" s="395"/>
      <c r="Q32" s="397"/>
    </row>
    <row r="33" spans="2:17" ht="40.5" customHeight="1" x14ac:dyDescent="0.15">
      <c r="B33" s="341" t="s">
        <v>91</v>
      </c>
      <c r="C33" s="342"/>
      <c r="D33" s="417" t="s">
        <v>189</v>
      </c>
      <c r="E33" s="418"/>
      <c r="F33" s="418"/>
      <c r="G33" s="418"/>
      <c r="H33" s="418"/>
      <c r="I33" s="418"/>
      <c r="J33" s="418"/>
      <c r="K33" s="418"/>
      <c r="L33" s="418"/>
      <c r="M33" s="418"/>
      <c r="N33" s="418"/>
      <c r="O33" s="418"/>
      <c r="P33" s="418"/>
      <c r="Q33" s="419"/>
    </row>
    <row r="34" spans="2:17" ht="40.5" customHeight="1" x14ac:dyDescent="0.15">
      <c r="B34" s="346" t="s">
        <v>92</v>
      </c>
      <c r="C34" s="348"/>
      <c r="D34" s="477" t="s">
        <v>190</v>
      </c>
      <c r="E34" s="478"/>
      <c r="F34" s="478"/>
      <c r="G34" s="478"/>
      <c r="H34" s="478"/>
      <c r="I34" s="478"/>
      <c r="J34" s="478"/>
      <c r="K34" s="478"/>
      <c r="L34" s="478"/>
      <c r="M34" s="478"/>
      <c r="N34" s="478"/>
      <c r="O34" s="478"/>
      <c r="P34" s="478"/>
      <c r="Q34" s="479"/>
    </row>
    <row r="35" spans="2:17" ht="176.25" customHeight="1" x14ac:dyDescent="0.15">
      <c r="B35" s="347"/>
      <c r="C35" s="349"/>
      <c r="D35" s="411" t="e" vm="1">
        <v>#VALUE!</v>
      </c>
      <c r="E35" s="412"/>
      <c r="F35" s="412"/>
      <c r="G35" s="412"/>
      <c r="H35" s="412"/>
      <c r="I35" s="412"/>
      <c r="J35" s="412"/>
      <c r="K35" s="412"/>
      <c r="L35" s="412"/>
      <c r="M35" s="412"/>
      <c r="N35" s="412"/>
      <c r="O35" s="412"/>
      <c r="P35" s="412"/>
      <c r="Q35" s="413"/>
    </row>
    <row r="36" spans="2:17" ht="129" customHeight="1" x14ac:dyDescent="0.15">
      <c r="B36" s="347"/>
      <c r="C36" s="349"/>
      <c r="D36" s="405" t="s">
        <v>191</v>
      </c>
      <c r="E36" s="406"/>
      <c r="F36" s="406"/>
      <c r="G36" s="406"/>
      <c r="H36" s="406"/>
      <c r="I36" s="406"/>
      <c r="J36" s="406"/>
      <c r="K36" s="406"/>
      <c r="L36" s="406"/>
      <c r="M36" s="406"/>
      <c r="N36" s="406"/>
      <c r="O36" s="406"/>
      <c r="P36" s="406"/>
      <c r="Q36" s="407"/>
    </row>
    <row r="37" spans="2:17" ht="129" customHeight="1" x14ac:dyDescent="0.15">
      <c r="B37" s="347"/>
      <c r="C37" s="349"/>
      <c r="D37" s="408" t="e" vm="2">
        <v>#VALUE!</v>
      </c>
      <c r="E37" s="409"/>
      <c r="F37" s="409"/>
      <c r="G37" s="409"/>
      <c r="H37" s="409"/>
      <c r="I37" s="409"/>
      <c r="J37" s="409"/>
      <c r="K37" s="409"/>
      <c r="L37" s="409"/>
      <c r="M37" s="409"/>
      <c r="N37" s="409"/>
      <c r="O37" s="409"/>
      <c r="P37" s="409"/>
      <c r="Q37" s="410"/>
    </row>
    <row r="38" spans="2:17" ht="21" customHeight="1" x14ac:dyDescent="0.15">
      <c r="B38" s="347"/>
      <c r="C38" s="349"/>
      <c r="D38" s="483" t="s">
        <v>192</v>
      </c>
      <c r="E38" s="484"/>
      <c r="F38" s="484"/>
      <c r="G38" s="484"/>
      <c r="H38" s="484"/>
      <c r="I38" s="484"/>
      <c r="J38" s="484"/>
      <c r="K38" s="484"/>
      <c r="L38" s="484"/>
      <c r="M38" s="484"/>
      <c r="N38" s="484"/>
      <c r="O38" s="484"/>
      <c r="P38" s="484"/>
      <c r="Q38" s="485"/>
    </row>
    <row r="39" spans="2:17" ht="34.5" customHeight="1" x14ac:dyDescent="0.15">
      <c r="B39" s="347"/>
      <c r="C39" s="349"/>
      <c r="D39" s="411" t="e" vm="3">
        <v>#VALUE!</v>
      </c>
      <c r="E39" s="415"/>
      <c r="F39" s="415"/>
      <c r="G39" s="415"/>
      <c r="H39" s="415"/>
      <c r="I39" s="415"/>
      <c r="J39" s="415"/>
      <c r="K39" s="415"/>
      <c r="L39" s="415"/>
      <c r="M39" s="415"/>
      <c r="N39" s="415"/>
      <c r="O39" s="415"/>
      <c r="P39" s="415"/>
      <c r="Q39" s="416"/>
    </row>
    <row r="40" spans="2:17" ht="186" customHeight="1" x14ac:dyDescent="0.15">
      <c r="B40" s="347"/>
      <c r="C40" s="349"/>
      <c r="D40" s="405" t="s">
        <v>193</v>
      </c>
      <c r="E40" s="486"/>
      <c r="F40" s="486"/>
      <c r="G40" s="486"/>
      <c r="H40" s="486"/>
      <c r="I40" s="486"/>
      <c r="J40" s="486"/>
      <c r="K40" s="486"/>
      <c r="L40" s="486"/>
      <c r="M40" s="486"/>
      <c r="N40" s="486"/>
      <c r="O40" s="486"/>
      <c r="P40" s="486"/>
      <c r="Q40" s="487"/>
    </row>
    <row r="41" spans="2:17" ht="44.25" customHeight="1" x14ac:dyDescent="0.15">
      <c r="B41" s="347"/>
      <c r="C41" s="349"/>
      <c r="D41" s="411" t="e" vm="4">
        <v>#VALUE!</v>
      </c>
      <c r="E41" s="412"/>
      <c r="F41" s="412"/>
      <c r="G41" s="412"/>
      <c r="H41" s="412"/>
      <c r="I41" s="412"/>
      <c r="J41" s="412"/>
      <c r="K41" s="412"/>
      <c r="L41" s="412"/>
      <c r="M41" s="412"/>
      <c r="N41" s="412"/>
      <c r="O41" s="412"/>
      <c r="P41" s="412"/>
      <c r="Q41" s="413"/>
    </row>
    <row r="42" spans="2:17" ht="122.25" customHeight="1" x14ac:dyDescent="0.15">
      <c r="B42" s="347"/>
      <c r="C42" s="349"/>
      <c r="D42" s="405" t="s">
        <v>194</v>
      </c>
      <c r="E42" s="406"/>
      <c r="F42" s="406"/>
      <c r="G42" s="406"/>
      <c r="H42" s="406"/>
      <c r="I42" s="406"/>
      <c r="J42" s="406"/>
      <c r="K42" s="406"/>
      <c r="L42" s="406"/>
      <c r="M42" s="406"/>
      <c r="N42" s="406"/>
      <c r="O42" s="406"/>
      <c r="P42" s="406"/>
      <c r="Q42" s="407"/>
    </row>
    <row r="43" spans="2:17" ht="39.75" customHeight="1" x14ac:dyDescent="0.15">
      <c r="B43" s="347"/>
      <c r="C43" s="349"/>
      <c r="D43" s="411" t="e" vm="5">
        <v>#VALUE!</v>
      </c>
      <c r="E43" s="412"/>
      <c r="F43" s="412"/>
      <c r="G43" s="412"/>
      <c r="H43" s="412"/>
      <c r="I43" s="412"/>
      <c r="J43" s="412"/>
      <c r="K43" s="412"/>
      <c r="L43" s="412"/>
      <c r="M43" s="412"/>
      <c r="N43" s="412"/>
      <c r="O43" s="412"/>
      <c r="P43" s="412"/>
      <c r="Q43" s="413"/>
    </row>
    <row r="44" spans="2:17" ht="175.5" customHeight="1" x14ac:dyDescent="0.15">
      <c r="B44" s="347"/>
      <c r="C44" s="349"/>
      <c r="D44" s="405" t="s">
        <v>195</v>
      </c>
      <c r="E44" s="406"/>
      <c r="F44" s="406"/>
      <c r="G44" s="406"/>
      <c r="H44" s="406"/>
      <c r="I44" s="406"/>
      <c r="J44" s="406"/>
      <c r="K44" s="406"/>
      <c r="L44" s="406"/>
      <c r="M44" s="406"/>
      <c r="N44" s="406"/>
      <c r="O44" s="406"/>
      <c r="P44" s="406"/>
      <c r="Q44" s="407"/>
    </row>
    <row r="45" spans="2:17" ht="68.5" customHeight="1" x14ac:dyDescent="0.15">
      <c r="B45" s="347"/>
      <c r="C45" s="349"/>
      <c r="D45" s="488" t="e" vm="6">
        <v>#VALUE!</v>
      </c>
      <c r="E45" s="489"/>
      <c r="F45" s="489"/>
      <c r="G45" s="489"/>
      <c r="H45" s="489"/>
      <c r="I45" s="489"/>
      <c r="J45" s="489"/>
      <c r="K45" s="489"/>
      <c r="L45" s="489"/>
      <c r="M45" s="489"/>
      <c r="N45" s="489"/>
      <c r="O45" s="489"/>
      <c r="P45" s="489"/>
      <c r="Q45" s="490"/>
    </row>
    <row r="46" spans="2:17" ht="114.75" customHeight="1" x14ac:dyDescent="0.15">
      <c r="B46" s="347"/>
      <c r="C46" s="349"/>
      <c r="D46" s="483" t="s">
        <v>196</v>
      </c>
      <c r="E46" s="484"/>
      <c r="F46" s="484"/>
      <c r="G46" s="484"/>
      <c r="H46" s="484"/>
      <c r="I46" s="484"/>
      <c r="J46" s="484"/>
      <c r="K46" s="484"/>
      <c r="L46" s="484"/>
      <c r="M46" s="484"/>
      <c r="N46" s="484"/>
      <c r="O46" s="484"/>
      <c r="P46" s="484"/>
      <c r="Q46" s="485"/>
    </row>
    <row r="47" spans="2:17" ht="19.5" customHeight="1" x14ac:dyDescent="0.15">
      <c r="B47" s="347"/>
      <c r="C47" s="349"/>
      <c r="D47" s="491" t="s">
        <v>197</v>
      </c>
      <c r="E47" s="486"/>
      <c r="F47" s="486"/>
      <c r="G47" s="486"/>
      <c r="H47" s="486"/>
      <c r="I47" s="486"/>
      <c r="J47" s="486"/>
      <c r="K47" s="486"/>
      <c r="L47" s="486"/>
      <c r="M47" s="486"/>
      <c r="N47" s="486"/>
      <c r="O47" s="486"/>
      <c r="P47" s="486"/>
      <c r="Q47" s="487"/>
    </row>
    <row r="48" spans="2:17" ht="44.25" customHeight="1" x14ac:dyDescent="0.15">
      <c r="B48" s="347"/>
      <c r="C48" s="349"/>
      <c r="D48" s="414" t="e" vm="7">
        <v>#VALUE!</v>
      </c>
      <c r="E48" s="415"/>
      <c r="F48" s="415"/>
      <c r="G48" s="415"/>
      <c r="H48" s="415"/>
      <c r="I48" s="415"/>
      <c r="J48" s="415"/>
      <c r="K48" s="415"/>
      <c r="L48" s="415"/>
      <c r="M48" s="415"/>
      <c r="N48" s="415"/>
      <c r="O48" s="415"/>
      <c r="P48" s="415"/>
      <c r="Q48" s="416"/>
    </row>
    <row r="49" spans="2:17" ht="63" customHeight="1" x14ac:dyDescent="0.15">
      <c r="B49" s="347"/>
      <c r="C49" s="349"/>
      <c r="D49" s="405" t="s">
        <v>198</v>
      </c>
      <c r="E49" s="406"/>
      <c r="F49" s="406"/>
      <c r="G49" s="406"/>
      <c r="H49" s="406"/>
      <c r="I49" s="406"/>
      <c r="J49" s="406"/>
      <c r="K49" s="406"/>
      <c r="L49" s="406"/>
      <c r="M49" s="406"/>
      <c r="N49" s="406"/>
      <c r="O49" s="406"/>
      <c r="P49" s="406"/>
      <c r="Q49" s="407"/>
    </row>
    <row r="50" spans="2:17" ht="184" customHeight="1" x14ac:dyDescent="0.15">
      <c r="B50" s="347"/>
      <c r="C50" s="349"/>
      <c r="D50" s="495" t="e" vm="8">
        <v>#VALUE!</v>
      </c>
      <c r="E50" s="396"/>
      <c r="F50" s="396"/>
      <c r="G50" s="396"/>
      <c r="H50" s="396"/>
      <c r="I50" s="396"/>
      <c r="J50" s="396"/>
      <c r="K50" s="396"/>
      <c r="L50" s="396"/>
      <c r="M50" s="396"/>
      <c r="N50" s="396"/>
      <c r="O50" s="396"/>
      <c r="P50" s="396"/>
      <c r="Q50" s="496"/>
    </row>
    <row r="51" spans="2:17" ht="6" customHeight="1" x14ac:dyDescent="0.15">
      <c r="B51" s="346" t="s">
        <v>93</v>
      </c>
      <c r="C51" s="348"/>
      <c r="D51" s="60"/>
      <c r="E51" s="61"/>
      <c r="F51" s="61"/>
      <c r="G51" s="61"/>
      <c r="H51" s="61"/>
      <c r="I51" s="61"/>
      <c r="J51" s="61"/>
      <c r="K51" s="61"/>
      <c r="L51" s="61"/>
      <c r="M51" s="61"/>
      <c r="N51" s="61"/>
      <c r="O51" s="61"/>
      <c r="P51" s="61"/>
      <c r="Q51" s="62"/>
    </row>
    <row r="52" spans="2:17" ht="19" customHeight="1" x14ac:dyDescent="0.15">
      <c r="B52" s="347"/>
      <c r="C52" s="349"/>
      <c r="D52" s="458"/>
      <c r="E52" s="459"/>
      <c r="F52" s="460"/>
      <c r="G52" s="464" t="s">
        <v>94</v>
      </c>
      <c r="H52" s="465"/>
      <c r="I52" s="59" t="s">
        <v>95</v>
      </c>
      <c r="J52" s="466" t="s">
        <v>96</v>
      </c>
      <c r="K52" s="467"/>
      <c r="L52" s="464" t="s">
        <v>97</v>
      </c>
      <c r="M52" s="465"/>
      <c r="N52" s="401" t="s">
        <v>303</v>
      </c>
      <c r="O52" s="402"/>
      <c r="P52" s="402"/>
      <c r="Q52" s="402"/>
    </row>
    <row r="53" spans="2:17" ht="48" customHeight="1" x14ac:dyDescent="0.15">
      <c r="B53" s="350"/>
      <c r="C53" s="351"/>
      <c r="D53" s="461"/>
      <c r="E53" s="462"/>
      <c r="F53" s="463"/>
      <c r="G53" s="352"/>
      <c r="H53" s="353"/>
      <c r="I53" s="7"/>
      <c r="J53" s="356"/>
      <c r="K53" s="357"/>
      <c r="L53" s="352"/>
      <c r="M53" s="353"/>
      <c r="N53" s="402"/>
      <c r="O53" s="402"/>
      <c r="P53" s="402"/>
      <c r="Q53" s="402"/>
    </row>
    <row r="54" spans="2:17" ht="3" customHeight="1" x14ac:dyDescent="0.15">
      <c r="B54" s="346" t="s">
        <v>98</v>
      </c>
      <c r="C54" s="348"/>
      <c r="D54" s="23"/>
      <c r="E54" s="52"/>
      <c r="F54" s="53"/>
      <c r="G54" s="54"/>
      <c r="H54" s="54"/>
      <c r="I54" s="22"/>
      <c r="J54" s="24"/>
      <c r="K54" s="24"/>
      <c r="L54" s="25"/>
      <c r="M54" s="25"/>
      <c r="N54" s="53"/>
      <c r="O54" s="53"/>
      <c r="P54" s="52"/>
      <c r="Q54" s="26"/>
    </row>
    <row r="55" spans="2:17" ht="16.5" customHeight="1" x14ac:dyDescent="0.15">
      <c r="B55" s="347"/>
      <c r="C55" s="349"/>
      <c r="D55" s="471">
        <v>2028</v>
      </c>
      <c r="E55" s="404"/>
      <c r="F55" s="51">
        <v>2029</v>
      </c>
      <c r="G55" s="403">
        <v>2030</v>
      </c>
      <c r="H55" s="404"/>
      <c r="I55" s="50">
        <v>2031</v>
      </c>
      <c r="J55" s="403">
        <v>2032</v>
      </c>
      <c r="K55" s="404"/>
      <c r="L55" s="51">
        <v>2033</v>
      </c>
      <c r="M55" s="403">
        <v>2034</v>
      </c>
      <c r="N55" s="404"/>
      <c r="O55" s="50">
        <v>2035</v>
      </c>
      <c r="P55" s="468"/>
      <c r="Q55" s="469"/>
    </row>
    <row r="56" spans="2:17" ht="18" customHeight="1" x14ac:dyDescent="0.15">
      <c r="B56" s="347"/>
      <c r="C56" s="349"/>
      <c r="D56" s="472"/>
      <c r="E56" s="473"/>
      <c r="F56" s="27"/>
      <c r="G56" s="28"/>
      <c r="H56" s="28"/>
      <c r="I56" s="29"/>
      <c r="J56" s="30"/>
      <c r="K56" s="31"/>
      <c r="L56" s="32"/>
      <c r="M56" s="32"/>
      <c r="N56" s="33"/>
      <c r="O56" s="31"/>
      <c r="P56" s="34"/>
      <c r="Q56" s="35"/>
    </row>
    <row r="57" spans="2:17" ht="4.5" customHeight="1" x14ac:dyDescent="0.15">
      <c r="B57" s="350"/>
      <c r="C57" s="351"/>
      <c r="D57" s="474"/>
      <c r="E57" s="475"/>
      <c r="F57" s="475"/>
      <c r="G57" s="475"/>
      <c r="H57" s="475"/>
      <c r="I57" s="475"/>
      <c r="J57" s="475"/>
      <c r="K57" s="475"/>
      <c r="L57" s="475"/>
      <c r="M57" s="475"/>
      <c r="N57" s="475"/>
      <c r="O57" s="475"/>
      <c r="P57" s="475"/>
      <c r="Q57" s="476"/>
    </row>
    <row r="58" spans="2:17" ht="40.5" customHeight="1" x14ac:dyDescent="0.15">
      <c r="B58" s="341" t="s">
        <v>99</v>
      </c>
      <c r="C58" s="342"/>
      <c r="D58" s="394" t="s">
        <v>58</v>
      </c>
      <c r="E58" s="395"/>
      <c r="F58" s="395"/>
      <c r="G58" s="395"/>
      <c r="H58" s="395"/>
      <c r="I58" s="397"/>
      <c r="J58" s="354" t="s">
        <v>199</v>
      </c>
      <c r="K58" s="358"/>
      <c r="L58" s="355"/>
      <c r="M58" s="356" t="s">
        <v>200</v>
      </c>
      <c r="N58" s="470"/>
      <c r="O58" s="470"/>
      <c r="P58" s="470"/>
      <c r="Q58" s="357"/>
    </row>
    <row r="59" spans="2:17" ht="40.5" customHeight="1" x14ac:dyDescent="0.15">
      <c r="B59" s="341" t="s">
        <v>100</v>
      </c>
      <c r="C59" s="342"/>
      <c r="D59" s="394" t="s">
        <v>201</v>
      </c>
      <c r="E59" s="395"/>
      <c r="F59" s="395"/>
      <c r="G59" s="395"/>
      <c r="H59" s="395"/>
      <c r="I59" s="395"/>
      <c r="J59" s="395"/>
      <c r="K59" s="397"/>
      <c r="L59" s="435" t="s">
        <v>101</v>
      </c>
      <c r="M59" s="435"/>
      <c r="N59" s="394" t="s">
        <v>48</v>
      </c>
      <c r="O59" s="395"/>
      <c r="P59" s="395"/>
      <c r="Q59" s="397"/>
    </row>
    <row r="60" spans="2:17" ht="40.5" customHeight="1" x14ac:dyDescent="0.15">
      <c r="B60" s="341" t="s">
        <v>102</v>
      </c>
      <c r="C60" s="342"/>
      <c r="D60" s="394" t="s">
        <v>48</v>
      </c>
      <c r="E60" s="395"/>
      <c r="F60" s="395"/>
      <c r="G60" s="395"/>
      <c r="H60" s="395"/>
      <c r="I60" s="395"/>
      <c r="J60" s="395"/>
      <c r="K60" s="395"/>
      <c r="L60" s="395"/>
      <c r="M60" s="395"/>
      <c r="N60" s="395"/>
      <c r="O60" s="395"/>
      <c r="P60" s="395"/>
      <c r="Q60" s="397"/>
    </row>
    <row r="61" spans="2:17" ht="40.5" customHeight="1" x14ac:dyDescent="0.15">
      <c r="B61" s="341" t="s">
        <v>103</v>
      </c>
      <c r="C61" s="342"/>
      <c r="D61" s="429" t="s">
        <v>202</v>
      </c>
      <c r="E61" s="430"/>
      <c r="F61" s="430"/>
      <c r="G61" s="430"/>
      <c r="H61" s="430"/>
      <c r="I61" s="430"/>
      <c r="J61" s="430"/>
      <c r="K61" s="430"/>
      <c r="L61" s="430"/>
      <c r="M61" s="430"/>
      <c r="N61" s="430"/>
      <c r="O61" s="430"/>
      <c r="P61" s="430"/>
      <c r="Q61" s="431"/>
    </row>
    <row r="62" spans="2:17" ht="40.5" customHeight="1" x14ac:dyDescent="0.15">
      <c r="B62" s="341" t="s">
        <v>104</v>
      </c>
      <c r="C62" s="342"/>
      <c r="D62" s="417" t="s">
        <v>304</v>
      </c>
      <c r="E62" s="418"/>
      <c r="F62" s="418"/>
      <c r="G62" s="418"/>
      <c r="H62" s="418"/>
      <c r="I62" s="418"/>
      <c r="J62" s="418"/>
      <c r="K62" s="418"/>
      <c r="L62" s="418"/>
      <c r="M62" s="418"/>
      <c r="N62" s="418"/>
      <c r="O62" s="418"/>
      <c r="P62" s="418"/>
      <c r="Q62" s="419"/>
    </row>
    <row r="63" spans="2:17" ht="367.5" customHeight="1" x14ac:dyDescent="0.15">
      <c r="B63" s="346" t="s">
        <v>105</v>
      </c>
      <c r="C63" s="423"/>
      <c r="D63" s="432" t="s">
        <v>203</v>
      </c>
      <c r="E63" s="433"/>
      <c r="F63" s="433"/>
      <c r="G63" s="433"/>
      <c r="H63" s="433"/>
      <c r="I63" s="433"/>
      <c r="J63" s="433"/>
      <c r="K63" s="433"/>
      <c r="L63" s="433"/>
      <c r="M63" s="433"/>
      <c r="N63" s="433"/>
      <c r="O63" s="433"/>
      <c r="P63" s="433"/>
      <c r="Q63" s="434"/>
    </row>
    <row r="64" spans="2:17" ht="234.75" customHeight="1" x14ac:dyDescent="0.15">
      <c r="B64" s="347"/>
      <c r="C64" s="424"/>
      <c r="D64" s="480" t="s">
        <v>204</v>
      </c>
      <c r="E64" s="481"/>
      <c r="F64" s="481"/>
      <c r="G64" s="481"/>
      <c r="H64" s="481"/>
      <c r="I64" s="481"/>
      <c r="J64" s="481"/>
      <c r="K64" s="481"/>
      <c r="L64" s="481"/>
      <c r="M64" s="481"/>
      <c r="N64" s="481"/>
      <c r="O64" s="481"/>
      <c r="P64" s="481"/>
      <c r="Q64" s="482"/>
    </row>
    <row r="65" spans="2:17" s="2" customFormat="1" ht="4.5" customHeight="1" x14ac:dyDescent="0.15">
      <c r="B65" s="44"/>
      <c r="C65" s="45"/>
      <c r="D65" s="45"/>
      <c r="E65" s="45"/>
      <c r="F65" s="45"/>
      <c r="G65" s="45"/>
      <c r="H65" s="45"/>
      <c r="I65" s="45"/>
      <c r="J65" s="45"/>
      <c r="K65" s="45"/>
      <c r="L65" s="45"/>
      <c r="M65" s="45"/>
      <c r="N65" s="45"/>
      <c r="O65" s="45"/>
      <c r="P65" s="45"/>
      <c r="Q65" s="46"/>
    </row>
    <row r="66" spans="2:17" ht="24.75" customHeight="1" x14ac:dyDescent="0.15">
      <c r="B66" s="343" t="s">
        <v>106</v>
      </c>
      <c r="C66" s="344"/>
      <c r="D66" s="344"/>
      <c r="E66" s="344"/>
      <c r="F66" s="344"/>
      <c r="G66" s="344"/>
      <c r="H66" s="344"/>
      <c r="I66" s="344"/>
      <c r="J66" s="344"/>
      <c r="K66" s="344"/>
      <c r="L66" s="344"/>
      <c r="M66" s="344"/>
      <c r="N66" s="344"/>
      <c r="O66" s="344"/>
      <c r="P66" s="344"/>
      <c r="Q66" s="345"/>
    </row>
    <row r="67" spans="2:17" s="2" customFormat="1" ht="4.5" customHeight="1" x14ac:dyDescent="0.15">
      <c r="B67" s="44"/>
      <c r="C67" s="45"/>
      <c r="D67" s="45"/>
      <c r="E67" s="45"/>
      <c r="F67" s="45"/>
      <c r="G67" s="45"/>
      <c r="H67" s="45"/>
      <c r="I67" s="45"/>
      <c r="J67" s="45"/>
      <c r="K67" s="45"/>
      <c r="L67" s="45"/>
      <c r="M67" s="45"/>
      <c r="N67" s="45"/>
      <c r="O67" s="45"/>
      <c r="P67" s="45"/>
      <c r="Q67" s="46"/>
    </row>
    <row r="68" spans="2:17" ht="40.5" customHeight="1" x14ac:dyDescent="0.15">
      <c r="B68" s="341" t="s">
        <v>107</v>
      </c>
      <c r="C68" s="342"/>
      <c r="D68" s="394" t="s">
        <v>48</v>
      </c>
      <c r="E68" s="395"/>
      <c r="F68" s="395"/>
      <c r="G68" s="395"/>
      <c r="H68" s="395"/>
      <c r="I68" s="395"/>
      <c r="J68" s="395"/>
      <c r="K68" s="395"/>
      <c r="L68" s="395"/>
      <c r="M68" s="395"/>
      <c r="N68" s="395"/>
      <c r="O68" s="395"/>
      <c r="P68" s="395"/>
      <c r="Q68" s="397"/>
    </row>
    <row r="69" spans="2:17" ht="6.75" customHeight="1" x14ac:dyDescent="0.15">
      <c r="B69" s="346" t="s">
        <v>108</v>
      </c>
      <c r="C69" s="348"/>
      <c r="D69" s="8"/>
      <c r="E69" s="9"/>
      <c r="F69" s="9"/>
      <c r="G69" s="9"/>
      <c r="H69" s="9"/>
      <c r="I69" s="9"/>
      <c r="J69" s="9"/>
      <c r="K69" s="9"/>
      <c r="L69" s="9"/>
      <c r="M69" s="9"/>
      <c r="N69" s="9"/>
      <c r="O69" s="9"/>
      <c r="P69" s="5"/>
      <c r="Q69" s="10"/>
    </row>
    <row r="70" spans="2:17" ht="17.25" customHeight="1" x14ac:dyDescent="0.15">
      <c r="B70" s="347"/>
      <c r="C70" s="349"/>
      <c r="D70" s="11"/>
      <c r="E70" s="15" t="s">
        <v>109</v>
      </c>
      <c r="F70" s="15" t="s">
        <v>110</v>
      </c>
      <c r="G70" s="55"/>
      <c r="H70" s="15" t="s">
        <v>96</v>
      </c>
      <c r="I70" s="15" t="s">
        <v>110</v>
      </c>
      <c r="J70" s="55"/>
      <c r="K70" s="15" t="s">
        <v>96</v>
      </c>
      <c r="L70" s="15" t="s">
        <v>110</v>
      </c>
      <c r="M70" s="55"/>
      <c r="N70" s="15" t="s">
        <v>96</v>
      </c>
      <c r="O70" s="15" t="s">
        <v>110</v>
      </c>
      <c r="P70" s="55"/>
      <c r="Q70" s="12"/>
    </row>
    <row r="71" spans="2:17" ht="17.25" customHeight="1" x14ac:dyDescent="0.15">
      <c r="B71" s="347"/>
      <c r="C71" s="349"/>
      <c r="D71" s="11"/>
      <c r="E71" s="15">
        <v>2000</v>
      </c>
      <c r="F71" s="15"/>
      <c r="G71" s="55"/>
      <c r="H71" s="15">
        <v>2008</v>
      </c>
      <c r="I71" s="15"/>
      <c r="J71" s="55"/>
      <c r="K71" s="15">
        <v>2016</v>
      </c>
      <c r="L71" s="15"/>
      <c r="M71" s="55"/>
      <c r="N71" s="15">
        <v>2024</v>
      </c>
      <c r="O71" s="15"/>
      <c r="P71" s="55"/>
      <c r="Q71" s="12"/>
    </row>
    <row r="72" spans="2:17" ht="17.25" customHeight="1" x14ac:dyDescent="0.15">
      <c r="B72" s="347"/>
      <c r="C72" s="349"/>
      <c r="D72" s="11"/>
      <c r="E72" s="15">
        <v>2001</v>
      </c>
      <c r="F72" s="15"/>
      <c r="G72" s="55"/>
      <c r="H72" s="15">
        <v>2009</v>
      </c>
      <c r="I72" s="15"/>
      <c r="J72" s="55"/>
      <c r="K72" s="15">
        <v>2017</v>
      </c>
      <c r="L72" s="15"/>
      <c r="M72" s="55"/>
      <c r="N72" s="15">
        <v>2025</v>
      </c>
      <c r="O72" s="15"/>
      <c r="P72" s="55"/>
      <c r="Q72" s="12"/>
    </row>
    <row r="73" spans="2:17" ht="17.25" customHeight="1" x14ac:dyDescent="0.15">
      <c r="B73" s="347"/>
      <c r="C73" s="349"/>
      <c r="D73" s="11"/>
      <c r="E73" s="15">
        <v>2002</v>
      </c>
      <c r="F73" s="15"/>
      <c r="G73" s="55"/>
      <c r="H73" s="15">
        <v>2010</v>
      </c>
      <c r="I73" s="15"/>
      <c r="J73" s="55"/>
      <c r="K73" s="15">
        <v>2018</v>
      </c>
      <c r="L73" s="15"/>
      <c r="M73" s="55"/>
      <c r="N73" s="15">
        <v>2026</v>
      </c>
      <c r="O73" s="15"/>
      <c r="P73" s="55"/>
      <c r="Q73" s="12"/>
    </row>
    <row r="74" spans="2:17" ht="17.25" customHeight="1" x14ac:dyDescent="0.15">
      <c r="B74" s="347"/>
      <c r="C74" s="349"/>
      <c r="D74" s="11"/>
      <c r="E74" s="15">
        <v>2003</v>
      </c>
      <c r="F74" s="15"/>
      <c r="G74" s="55"/>
      <c r="H74" s="15">
        <v>2011</v>
      </c>
      <c r="I74" s="15"/>
      <c r="J74" s="55"/>
      <c r="K74" s="15">
        <v>2019</v>
      </c>
      <c r="L74" s="15"/>
      <c r="M74" s="55"/>
      <c r="N74" s="15">
        <v>2027</v>
      </c>
      <c r="O74" s="15"/>
      <c r="P74" s="55"/>
      <c r="Q74" s="12"/>
    </row>
    <row r="75" spans="2:17" ht="17.25" customHeight="1" x14ac:dyDescent="0.15">
      <c r="B75" s="347"/>
      <c r="C75" s="349"/>
      <c r="D75" s="11"/>
      <c r="E75" s="15">
        <v>2004</v>
      </c>
      <c r="F75" s="15"/>
      <c r="G75" s="55"/>
      <c r="H75" s="15">
        <v>2012</v>
      </c>
      <c r="I75" s="15"/>
      <c r="J75" s="55"/>
      <c r="K75" s="15">
        <v>2020</v>
      </c>
      <c r="L75" s="15"/>
      <c r="M75" s="55"/>
      <c r="N75" s="15">
        <v>2028</v>
      </c>
      <c r="O75" s="15"/>
      <c r="P75" s="55"/>
      <c r="Q75" s="12"/>
    </row>
    <row r="76" spans="2:17" ht="17.25" customHeight="1" x14ac:dyDescent="0.15">
      <c r="B76" s="347"/>
      <c r="C76" s="349"/>
      <c r="D76" s="11"/>
      <c r="E76" s="15">
        <v>2005</v>
      </c>
      <c r="F76" s="15"/>
      <c r="G76" s="55"/>
      <c r="H76" s="15">
        <v>2013</v>
      </c>
      <c r="I76" s="15"/>
      <c r="J76" s="55"/>
      <c r="K76" s="15">
        <v>2021</v>
      </c>
      <c r="L76" s="15"/>
      <c r="M76" s="55"/>
      <c r="N76" s="15">
        <v>2029</v>
      </c>
      <c r="O76" s="15"/>
      <c r="P76" s="55"/>
      <c r="Q76" s="12"/>
    </row>
    <row r="77" spans="2:17" ht="17.25" customHeight="1" x14ac:dyDescent="0.15">
      <c r="B77" s="347"/>
      <c r="C77" s="349"/>
      <c r="D77" s="11"/>
      <c r="E77" s="15">
        <v>2006</v>
      </c>
      <c r="F77" s="15"/>
      <c r="G77" s="55"/>
      <c r="H77" s="15">
        <v>2014</v>
      </c>
      <c r="I77" s="15"/>
      <c r="J77" s="55"/>
      <c r="K77" s="15">
        <v>2022</v>
      </c>
      <c r="L77" s="15"/>
      <c r="M77" s="55"/>
      <c r="N77" s="15">
        <v>2030</v>
      </c>
      <c r="O77" s="15"/>
      <c r="P77" s="55"/>
      <c r="Q77" s="12"/>
    </row>
    <row r="78" spans="2:17" ht="17.25" customHeight="1" x14ac:dyDescent="0.15">
      <c r="B78" s="347"/>
      <c r="C78" s="349"/>
      <c r="D78" s="11"/>
      <c r="E78" s="15">
        <v>2007</v>
      </c>
      <c r="F78" s="15"/>
      <c r="G78" s="55"/>
      <c r="H78" s="15">
        <v>2015</v>
      </c>
      <c r="I78" s="15"/>
      <c r="J78" s="55"/>
      <c r="K78" s="15">
        <v>2023</v>
      </c>
      <c r="L78" s="15"/>
      <c r="M78" s="55"/>
      <c r="N78" s="15">
        <v>2031</v>
      </c>
      <c r="O78" s="15"/>
      <c r="P78" s="55"/>
      <c r="Q78" s="12"/>
    </row>
    <row r="79" spans="2:17" ht="6.75" customHeight="1" x14ac:dyDescent="0.15">
      <c r="B79" s="350"/>
      <c r="C79" s="351"/>
      <c r="D79" s="13"/>
      <c r="E79" s="4"/>
      <c r="F79" s="6"/>
      <c r="G79" s="6"/>
      <c r="H79" s="6"/>
      <c r="I79" s="6"/>
      <c r="J79" s="6"/>
      <c r="K79" s="6"/>
      <c r="L79" s="56"/>
      <c r="M79" s="56"/>
      <c r="N79" s="6"/>
      <c r="O79" s="6"/>
      <c r="P79" s="6"/>
      <c r="Q79" s="14"/>
    </row>
    <row r="80" spans="2:17" ht="36" customHeight="1" x14ac:dyDescent="0.15">
      <c r="B80" s="341" t="s">
        <v>111</v>
      </c>
      <c r="C80" s="342"/>
      <c r="D80" s="394" t="s">
        <v>29</v>
      </c>
      <c r="E80" s="395"/>
      <c r="F80" s="395"/>
      <c r="G80" s="395"/>
      <c r="H80" s="395"/>
      <c r="I80" s="395"/>
      <c r="J80" s="395"/>
      <c r="K80" s="395"/>
      <c r="L80" s="395"/>
      <c r="M80" s="395"/>
      <c r="N80" s="395"/>
      <c r="O80" s="395"/>
      <c r="P80" s="395"/>
      <c r="Q80" s="397"/>
    </row>
    <row r="81" spans="2:17" ht="36" customHeight="1" x14ac:dyDescent="0.15">
      <c r="B81" s="400" t="s">
        <v>112</v>
      </c>
      <c r="C81" s="400"/>
      <c r="D81" s="394" t="s">
        <v>205</v>
      </c>
      <c r="E81" s="395"/>
      <c r="F81" s="395"/>
      <c r="G81" s="395"/>
      <c r="H81" s="395"/>
      <c r="I81" s="395"/>
      <c r="J81" s="395"/>
      <c r="K81" s="395"/>
      <c r="L81" s="395"/>
      <c r="M81" s="395"/>
      <c r="N81" s="395"/>
      <c r="O81" s="395"/>
      <c r="P81" s="395"/>
      <c r="Q81" s="397"/>
    </row>
    <row r="82" spans="2:17" s="2" customFormat="1" ht="4.5" customHeight="1" x14ac:dyDescent="0.15">
      <c r="B82" s="399"/>
      <c r="C82" s="399"/>
      <c r="D82" s="399"/>
      <c r="E82" s="399"/>
      <c r="F82" s="399"/>
      <c r="G82" s="399"/>
      <c r="H82" s="399"/>
      <c r="I82" s="399"/>
      <c r="J82" s="399"/>
      <c r="K82" s="399"/>
      <c r="L82" s="399"/>
      <c r="M82" s="399"/>
      <c r="N82" s="399"/>
      <c r="O82" s="399"/>
      <c r="P82" s="399"/>
      <c r="Q82" s="399"/>
    </row>
    <row r="83" spans="2:17" ht="24.75" customHeight="1" x14ac:dyDescent="0.15">
      <c r="B83" s="343" t="s">
        <v>113</v>
      </c>
      <c r="C83" s="344"/>
      <c r="D83" s="344"/>
      <c r="E83" s="344"/>
      <c r="F83" s="344"/>
      <c r="G83" s="344"/>
      <c r="H83" s="344"/>
      <c r="I83" s="344"/>
      <c r="J83" s="344"/>
      <c r="K83" s="344"/>
      <c r="L83" s="344"/>
      <c r="M83" s="344"/>
      <c r="N83" s="344"/>
      <c r="O83" s="344"/>
      <c r="P83" s="344"/>
      <c r="Q83" s="345"/>
    </row>
    <row r="84" spans="2:17" s="2" customFormat="1" ht="4.5" customHeight="1" x14ac:dyDescent="0.15">
      <c r="B84" s="41"/>
      <c r="C84" s="42"/>
      <c r="D84" s="42"/>
      <c r="E84" s="42"/>
      <c r="F84" s="42"/>
      <c r="G84" s="42"/>
      <c r="H84" s="42"/>
      <c r="I84" s="42"/>
      <c r="J84" s="42"/>
      <c r="K84" s="42"/>
      <c r="L84" s="42"/>
      <c r="M84" s="42"/>
      <c r="N84" s="42"/>
      <c r="O84" s="42"/>
      <c r="P84" s="42"/>
      <c r="Q84" s="43"/>
    </row>
    <row r="85" spans="2:17" ht="58.5" customHeight="1" x14ac:dyDescent="0.15">
      <c r="B85" s="378" t="s">
        <v>306</v>
      </c>
      <c r="C85" s="378"/>
      <c r="D85" s="378"/>
      <c r="E85" s="378"/>
      <c r="F85" s="378"/>
      <c r="G85" s="378"/>
      <c r="H85" s="378"/>
      <c r="I85" s="378"/>
      <c r="J85" s="378"/>
      <c r="K85" s="378"/>
      <c r="L85" s="378"/>
      <c r="M85" s="378"/>
      <c r="N85" s="378"/>
      <c r="O85" s="378"/>
      <c r="P85" s="378"/>
      <c r="Q85" s="378"/>
    </row>
    <row r="86" spans="2:17" s="2" customFormat="1" ht="4.5" customHeight="1" x14ac:dyDescent="0.15">
      <c r="B86" s="47"/>
      <c r="C86" s="48"/>
      <c r="D86" s="48"/>
      <c r="E86" s="48"/>
      <c r="F86" s="48"/>
      <c r="G86" s="48"/>
      <c r="H86" s="48"/>
      <c r="I86" s="48"/>
      <c r="J86" s="48"/>
      <c r="K86" s="48"/>
      <c r="L86" s="48"/>
      <c r="M86" s="48"/>
      <c r="N86" s="48"/>
      <c r="O86" s="48"/>
      <c r="P86" s="48"/>
      <c r="Q86" s="49"/>
    </row>
    <row r="87" spans="2:17" ht="24.75" customHeight="1" x14ac:dyDescent="0.15">
      <c r="B87" s="343" t="s">
        <v>206</v>
      </c>
      <c r="C87" s="344"/>
      <c r="D87" s="344"/>
      <c r="E87" s="344"/>
      <c r="F87" s="344"/>
      <c r="G87" s="344"/>
      <c r="H87" s="344"/>
      <c r="I87" s="344"/>
      <c r="J87" s="344"/>
      <c r="K87" s="344"/>
      <c r="L87" s="344"/>
      <c r="M87" s="344"/>
      <c r="N87" s="344"/>
      <c r="O87" s="344"/>
      <c r="P87" s="344"/>
      <c r="Q87" s="345"/>
    </row>
    <row r="88" spans="2:17" s="2" customFormat="1" ht="4.5" customHeight="1" x14ac:dyDescent="0.15">
      <c r="B88" s="41"/>
      <c r="C88" s="42"/>
      <c r="D88" s="42"/>
      <c r="E88" s="42"/>
      <c r="F88" s="42"/>
      <c r="G88" s="42"/>
      <c r="H88" s="42"/>
      <c r="I88" s="42"/>
      <c r="J88" s="42"/>
      <c r="K88" s="42"/>
      <c r="L88" s="42"/>
      <c r="M88" s="42"/>
      <c r="N88" s="42"/>
      <c r="O88" s="42"/>
      <c r="P88" s="42"/>
      <c r="Q88" s="43"/>
    </row>
    <row r="89" spans="2:17" ht="27" customHeight="1" x14ac:dyDescent="0.15">
      <c r="B89" s="346" t="s">
        <v>207</v>
      </c>
      <c r="C89" s="423"/>
      <c r="D89" s="390" t="s">
        <v>114</v>
      </c>
      <c r="E89" s="391"/>
      <c r="F89" s="381" t="s">
        <v>208</v>
      </c>
      <c r="G89" s="382"/>
      <c r="H89" s="382"/>
      <c r="I89" s="382"/>
      <c r="J89" s="383"/>
      <c r="K89" s="390" t="s">
        <v>1</v>
      </c>
      <c r="L89" s="391"/>
      <c r="M89" s="381" t="s">
        <v>209</v>
      </c>
      <c r="N89" s="382"/>
      <c r="O89" s="382"/>
      <c r="P89" s="382"/>
      <c r="Q89" s="387"/>
    </row>
    <row r="90" spans="2:17" ht="27" customHeight="1" x14ac:dyDescent="0.15">
      <c r="B90" s="347"/>
      <c r="C90" s="424"/>
      <c r="D90" s="425" t="s">
        <v>115</v>
      </c>
      <c r="E90" s="426"/>
      <c r="F90" s="384" t="s">
        <v>210</v>
      </c>
      <c r="G90" s="385"/>
      <c r="H90" s="385"/>
      <c r="I90" s="385"/>
      <c r="J90" s="386"/>
      <c r="K90" s="392" t="s">
        <v>116</v>
      </c>
      <c r="L90" s="393"/>
      <c r="M90" s="388" t="s">
        <v>211</v>
      </c>
      <c r="N90" s="385"/>
      <c r="O90" s="385"/>
      <c r="P90" s="385"/>
      <c r="Q90" s="389"/>
    </row>
    <row r="91" spans="2:17" ht="27" customHeight="1" x14ac:dyDescent="0.15">
      <c r="B91" s="347"/>
      <c r="C91" s="424"/>
      <c r="D91" s="425" t="s">
        <v>117</v>
      </c>
      <c r="E91" s="426"/>
      <c r="F91" s="385" t="s">
        <v>212</v>
      </c>
      <c r="G91" s="385"/>
      <c r="H91" s="385"/>
      <c r="I91" s="385"/>
      <c r="J91" s="386"/>
      <c r="K91" s="392" t="s">
        <v>118</v>
      </c>
      <c r="L91" s="393"/>
      <c r="M91" s="384" t="s">
        <v>213</v>
      </c>
      <c r="N91" s="385"/>
      <c r="O91" s="385"/>
      <c r="P91" s="385"/>
      <c r="Q91" s="389"/>
    </row>
    <row r="92" spans="2:17" ht="27" customHeight="1" x14ac:dyDescent="0.15">
      <c r="B92" s="427" t="s">
        <v>214</v>
      </c>
      <c r="C92" s="428"/>
      <c r="D92" s="425" t="s">
        <v>114</v>
      </c>
      <c r="E92" s="426"/>
      <c r="F92" s="381" t="s">
        <v>215</v>
      </c>
      <c r="G92" s="382"/>
      <c r="H92" s="382"/>
      <c r="I92" s="382"/>
      <c r="J92" s="383"/>
      <c r="K92" s="392" t="s">
        <v>1</v>
      </c>
      <c r="L92" s="393"/>
      <c r="M92" s="381" t="s">
        <v>209</v>
      </c>
      <c r="N92" s="382"/>
      <c r="O92" s="382"/>
      <c r="P92" s="382"/>
      <c r="Q92" s="387"/>
    </row>
    <row r="93" spans="2:17" ht="27" customHeight="1" x14ac:dyDescent="0.15">
      <c r="B93" s="347"/>
      <c r="C93" s="424"/>
      <c r="D93" s="392" t="s">
        <v>115</v>
      </c>
      <c r="E93" s="393"/>
      <c r="F93" s="384" t="s">
        <v>216</v>
      </c>
      <c r="G93" s="385"/>
      <c r="H93" s="385"/>
      <c r="I93" s="385"/>
      <c r="J93" s="386"/>
      <c r="K93" s="392" t="s">
        <v>116</v>
      </c>
      <c r="L93" s="393"/>
      <c r="M93" s="388" t="s">
        <v>217</v>
      </c>
      <c r="N93" s="385"/>
      <c r="O93" s="385"/>
      <c r="P93" s="385"/>
      <c r="Q93" s="389"/>
    </row>
    <row r="94" spans="2:17" ht="27" customHeight="1" x14ac:dyDescent="0.15">
      <c r="B94" s="347"/>
      <c r="C94" s="424"/>
      <c r="D94" s="392" t="s">
        <v>117</v>
      </c>
      <c r="E94" s="393"/>
      <c r="F94" s="385" t="s">
        <v>212</v>
      </c>
      <c r="G94" s="385"/>
      <c r="H94" s="385"/>
      <c r="I94" s="385"/>
      <c r="J94" s="386"/>
      <c r="K94" s="392" t="s">
        <v>118</v>
      </c>
      <c r="L94" s="393"/>
      <c r="M94" s="384" t="s">
        <v>213</v>
      </c>
      <c r="N94" s="385"/>
      <c r="O94" s="385"/>
      <c r="P94" s="385"/>
      <c r="Q94" s="389"/>
    </row>
    <row r="95" spans="2:17" ht="27" customHeight="1" x14ac:dyDescent="0.15">
      <c r="B95" s="421" t="s">
        <v>119</v>
      </c>
      <c r="C95" s="422"/>
      <c r="D95" s="379"/>
      <c r="E95" s="380"/>
      <c r="F95" s="380"/>
      <c r="G95" s="39"/>
      <c r="H95" s="39"/>
      <c r="I95" s="39"/>
      <c r="J95" s="39"/>
      <c r="K95" s="39"/>
      <c r="L95" s="39"/>
      <c r="M95" s="38"/>
      <c r="N95" s="38"/>
      <c r="O95" s="38"/>
      <c r="P95" s="38"/>
      <c r="Q95" s="40"/>
    </row>
  </sheetData>
  <sheetProtection algorithmName="SHA-512" hashValue="fCqsNfnRVMfrZF8SyC3GKfSby5uN4WaELLKamcPyyhbKNP26eIIf5Pyw1NakQQq+q4jW+zD8xgelqi4FMmygqQ==" saltValue="HmjPEtLN4hDQiRKWKYhIiQ==" spinCount="100000" sheet="1" objects="1" scenarios="1"/>
  <mergeCells count="159">
    <mergeCell ref="B18:C27"/>
    <mergeCell ref="D64:Q64"/>
    <mergeCell ref="D35:Q35"/>
    <mergeCell ref="D38:Q38"/>
    <mergeCell ref="D39:Q39"/>
    <mergeCell ref="D40:Q40"/>
    <mergeCell ref="D41:Q41"/>
    <mergeCell ref="D42:Q42"/>
    <mergeCell ref="D45:Q45"/>
    <mergeCell ref="D46:Q46"/>
    <mergeCell ref="D47:Q47"/>
    <mergeCell ref="D30:K30"/>
    <mergeCell ref="D31:Q31"/>
    <mergeCell ref="M32:N32"/>
    <mergeCell ref="O32:Q32"/>
    <mergeCell ref="D32:F32"/>
    <mergeCell ref="G32:I32"/>
    <mergeCell ref="G55:H55"/>
    <mergeCell ref="M55:N55"/>
    <mergeCell ref="D49:Q49"/>
    <mergeCell ref="D50:Q50"/>
    <mergeCell ref="O30:Q30"/>
    <mergeCell ref="M29:Q29"/>
    <mergeCell ref="B54:C57"/>
    <mergeCell ref="J32:L32"/>
    <mergeCell ref="B61:C61"/>
    <mergeCell ref="B66:Q66"/>
    <mergeCell ref="D52:F53"/>
    <mergeCell ref="G52:H53"/>
    <mergeCell ref="J52:K52"/>
    <mergeCell ref="J53:K53"/>
    <mergeCell ref="L52:M53"/>
    <mergeCell ref="B58:C58"/>
    <mergeCell ref="B59:C59"/>
    <mergeCell ref="P55:Q55"/>
    <mergeCell ref="D58:I58"/>
    <mergeCell ref="J58:L58"/>
    <mergeCell ref="M58:Q58"/>
    <mergeCell ref="D55:E55"/>
    <mergeCell ref="D56:E56"/>
    <mergeCell ref="D57:Q57"/>
    <mergeCell ref="B34:C50"/>
    <mergeCell ref="B51:C53"/>
    <mergeCell ref="B63:C64"/>
    <mergeCell ref="D34:Q34"/>
    <mergeCell ref="O1:Q2"/>
    <mergeCell ref="D1:N1"/>
    <mergeCell ref="D2:N2"/>
    <mergeCell ref="D3:N3"/>
    <mergeCell ref="I28:K28"/>
    <mergeCell ref="D28:F28"/>
    <mergeCell ref="G28:H28"/>
    <mergeCell ref="O28:Q28"/>
    <mergeCell ref="D8:Q8"/>
    <mergeCell ref="D17:Q17"/>
    <mergeCell ref="D9:Q9"/>
    <mergeCell ref="D10:Q10"/>
    <mergeCell ref="D11:Q11"/>
    <mergeCell ref="D12:Q12"/>
    <mergeCell ref="D16:K16"/>
    <mergeCell ref="D18:F18"/>
    <mergeCell ref="G18:Q18"/>
    <mergeCell ref="D19:F19"/>
    <mergeCell ref="G21:Q21"/>
    <mergeCell ref="B10:C10"/>
    <mergeCell ref="B11:C11"/>
    <mergeCell ref="B16:C16"/>
    <mergeCell ref="B17:C17"/>
    <mergeCell ref="B28:C28"/>
    <mergeCell ref="B12:C12"/>
    <mergeCell ref="B14:Q14"/>
    <mergeCell ref="L16:M16"/>
    <mergeCell ref="N16:Q16"/>
    <mergeCell ref="D27:Q27"/>
    <mergeCell ref="D22:F22"/>
    <mergeCell ref="G22:Q22"/>
    <mergeCell ref="D23:F23"/>
    <mergeCell ref="G23:Q23"/>
    <mergeCell ref="D24:F24"/>
    <mergeCell ref="G24:Q24"/>
    <mergeCell ref="D25:F25"/>
    <mergeCell ref="G25:Q25"/>
    <mergeCell ref="D26:F26"/>
    <mergeCell ref="G26:Q26"/>
    <mergeCell ref="G19:Q19"/>
    <mergeCell ref="D20:F20"/>
    <mergeCell ref="G20:Q20"/>
    <mergeCell ref="D21:F21"/>
    <mergeCell ref="B1:C2"/>
    <mergeCell ref="B3:C3"/>
    <mergeCell ref="B5:Q5"/>
    <mergeCell ref="O3:Q3"/>
    <mergeCell ref="L30:N30"/>
    <mergeCell ref="B9:C9"/>
    <mergeCell ref="L28:N28"/>
    <mergeCell ref="B8:C8"/>
    <mergeCell ref="B95:C95"/>
    <mergeCell ref="B89:C91"/>
    <mergeCell ref="D89:E89"/>
    <mergeCell ref="D90:E90"/>
    <mergeCell ref="D91:E91"/>
    <mergeCell ref="B92:C94"/>
    <mergeCell ref="D92:E92"/>
    <mergeCell ref="D93:E93"/>
    <mergeCell ref="D94:E94"/>
    <mergeCell ref="B33:C33"/>
    <mergeCell ref="D33:Q33"/>
    <mergeCell ref="D61:Q61"/>
    <mergeCell ref="D63:Q63"/>
    <mergeCell ref="D81:Q81"/>
    <mergeCell ref="L59:M59"/>
    <mergeCell ref="N59:Q59"/>
    <mergeCell ref="D29:I29"/>
    <mergeCell ref="J29:L29"/>
    <mergeCell ref="B29:C29"/>
    <mergeCell ref="B30:C30"/>
    <mergeCell ref="B31:C31"/>
    <mergeCell ref="B32:C32"/>
    <mergeCell ref="B82:Q82"/>
    <mergeCell ref="B69:C79"/>
    <mergeCell ref="B81:C81"/>
    <mergeCell ref="N52:Q53"/>
    <mergeCell ref="D59:K59"/>
    <mergeCell ref="B68:C68"/>
    <mergeCell ref="D68:Q68"/>
    <mergeCell ref="J55:K55"/>
    <mergeCell ref="B60:C60"/>
    <mergeCell ref="D60:Q60"/>
    <mergeCell ref="D36:Q36"/>
    <mergeCell ref="D37:Q37"/>
    <mergeCell ref="D44:Q44"/>
    <mergeCell ref="D43:Q43"/>
    <mergeCell ref="D48:Q48"/>
    <mergeCell ref="D80:Q80"/>
    <mergeCell ref="B62:C62"/>
    <mergeCell ref="D62:Q62"/>
    <mergeCell ref="B85:Q85"/>
    <mergeCell ref="B87:Q87"/>
    <mergeCell ref="B80:C80"/>
    <mergeCell ref="D95:F95"/>
    <mergeCell ref="F92:J92"/>
    <mergeCell ref="F93:J93"/>
    <mergeCell ref="F94:J94"/>
    <mergeCell ref="M89:Q89"/>
    <mergeCell ref="M90:Q90"/>
    <mergeCell ref="M91:Q91"/>
    <mergeCell ref="M92:Q92"/>
    <mergeCell ref="M93:Q93"/>
    <mergeCell ref="M94:Q94"/>
    <mergeCell ref="K89:L89"/>
    <mergeCell ref="K90:L90"/>
    <mergeCell ref="K91:L91"/>
    <mergeCell ref="K92:L92"/>
    <mergeCell ref="K93:L93"/>
    <mergeCell ref="K94:L94"/>
    <mergeCell ref="F89:J89"/>
    <mergeCell ref="F91:J91"/>
    <mergeCell ref="F90:J90"/>
    <mergeCell ref="B83:Q83"/>
  </mergeCells>
  <phoneticPr fontId="5" type="noConversion"/>
  <dataValidations count="7">
    <dataValidation type="list" allowBlank="1" showInputMessage="1" showErrorMessage="1" sqref="D28" xr:uid="{38BAB6EA-B7F3-4C68-93BA-F53DA43817CC}">
      <formula1>tipo</formula1>
    </dataValidation>
    <dataValidation type="list" allowBlank="1" showInputMessage="1" showErrorMessage="1" sqref="D80:Q80 J32:L32 D32" xr:uid="{14D94359-D286-4FDD-A14C-5F5879448438}">
      <formula1>periodicidad</formula1>
    </dataValidation>
    <dataValidation type="list" allowBlank="1" showInputMessage="1" showErrorMessage="1" sqref="D29:I29" xr:uid="{A53FE88C-E67F-4B4E-AC6D-3CAF1408D9B7}">
      <formula1>tipounidad</formula1>
    </dataValidation>
    <dataValidation type="list" allowBlank="1" showInputMessage="1" showErrorMessage="1" sqref="N59:Q59" xr:uid="{231EB137-6C98-4DB3-BEA4-DEE389DD8D9F}">
      <formula1>enfoque</formula1>
    </dataValidation>
    <dataValidation type="list" allowBlank="1" showInputMessage="1" showErrorMessage="1" sqref="D58" xr:uid="{7B6D57EE-384A-4BCE-8439-6B7E6F3ECCFD}">
      <formula1>Desagregaci</formula1>
    </dataValidation>
    <dataValidation type="list" allowBlank="1" showInputMessage="1" showErrorMessage="1" sqref="I28:K28" xr:uid="{45CFC758-CDE0-4B80-9298-38F542FF80AA}">
      <formula1>acumula</formula1>
    </dataValidation>
    <dataValidation type="list" allowBlank="1" showInputMessage="1" showErrorMessage="1" sqref="O28:Q28" xr:uid="{3D1F3486-9FFA-4787-82B0-C7113CCDCD1B}">
      <formula1>orienta</formula1>
    </dataValidation>
  </dataValidations>
  <hyperlinks>
    <hyperlink ref="D10" r:id="rId1" xr:uid="{110FDFA2-9E25-4329-930D-16F673F437C9}"/>
    <hyperlink ref="D10:Q10" r:id="rId2" display="info@minambiente.gov.co " xr:uid="{3738F42B-FE6A-4441-8803-329FC4103AF3}"/>
    <hyperlink ref="M90" r:id="rId3" display="ofpuerta@minambiente.gov.co" xr:uid="{DD8E1027-11B1-471A-8372-5C7376E2092D}"/>
    <hyperlink ref="M93" r:id="rId4" display="ofpuerta@minambiente.gov.co" xr:uid="{6408FA1C-B7AD-4749-8D3F-54C718F3BE8A}"/>
  </hyperlinks>
  <printOptions horizontalCentered="1"/>
  <pageMargins left="0.70866141732283472" right="0.70866141732283472" top="0.55118110236220474" bottom="0.35433070866141736" header="0" footer="0"/>
  <pageSetup scale="67" fitToHeight="0" orientation="portrait" r:id="rId5"/>
  <rowBreaks count="1" manualBreakCount="1">
    <brk id="65"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O30:Q30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EB789-8BB8-42C8-BD7A-D678E3E0A384}">
  <dimension ref="A1:BA92"/>
  <sheetViews>
    <sheetView showGridLines="0" zoomScale="60" zoomScaleNormal="60" workbookViewId="0">
      <selection activeCell="H13" sqref="H13:P13"/>
    </sheetView>
  </sheetViews>
  <sheetFormatPr baseColWidth="10" defaultColWidth="10.6640625" defaultRowHeight="16" x14ac:dyDescent="0.15"/>
  <cols>
    <col min="1" max="1" width="4.33203125" style="65" customWidth="1"/>
    <col min="2" max="2" width="3.1640625" style="65" customWidth="1"/>
    <col min="3" max="3" width="16.33203125" style="65" customWidth="1"/>
    <col min="4" max="4" width="28.6640625" style="173" customWidth="1"/>
    <col min="5" max="5" width="23.5" style="65" customWidth="1"/>
    <col min="6" max="6" width="26.83203125" style="65" customWidth="1"/>
    <col min="7" max="7" width="32.83203125" style="65" customWidth="1"/>
    <col min="8" max="8" width="28" style="65" customWidth="1"/>
    <col min="9" max="42" width="27.83203125" style="65" customWidth="1"/>
    <col min="43" max="47" width="27.5" style="65" customWidth="1"/>
    <col min="48" max="49" width="26.83203125" style="65" customWidth="1"/>
    <col min="50" max="52" width="16.1640625" style="65" customWidth="1"/>
    <col min="53" max="53" width="18.1640625" style="65" customWidth="1"/>
    <col min="54" max="16384" width="10.6640625" style="65"/>
  </cols>
  <sheetData>
    <row r="1" spans="2:46" s="63" customFormat="1" ht="193.5" customHeight="1" x14ac:dyDescent="0.15">
      <c r="B1" s="328" t="e" vm="9">
        <v>#VALUE!</v>
      </c>
      <c r="C1" s="328"/>
      <c r="D1" s="328"/>
      <c r="E1" s="328"/>
      <c r="F1" s="329" t="s">
        <v>305</v>
      </c>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329"/>
      <c r="AT1" s="329"/>
    </row>
    <row r="2" spans="2:46" s="64" customFormat="1" ht="39.75" customHeight="1" x14ac:dyDescent="0.15">
      <c r="B2" s="330"/>
      <c r="C2" s="330"/>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row>
    <row r="3" spans="2:46" s="64" customFormat="1" ht="39.75" customHeight="1" x14ac:dyDescent="0.15">
      <c r="B3" s="331" t="s">
        <v>218</v>
      </c>
      <c r="C3" s="331"/>
      <c r="D3" s="331"/>
      <c r="E3" s="331"/>
      <c r="F3" s="331"/>
      <c r="G3" s="331"/>
      <c r="H3" s="331"/>
      <c r="I3" s="331"/>
      <c r="J3" s="331"/>
      <c r="K3" s="331"/>
      <c r="L3" s="331"/>
      <c r="M3" s="331"/>
      <c r="N3" s="331"/>
      <c r="O3" s="331"/>
      <c r="P3" s="331"/>
      <c r="Q3" s="331"/>
      <c r="R3" s="331"/>
      <c r="S3" s="331"/>
      <c r="T3" s="331"/>
      <c r="U3" s="331"/>
      <c r="V3" s="332"/>
      <c r="W3" s="332"/>
      <c r="X3" s="332"/>
      <c r="Y3" s="332"/>
      <c r="Z3" s="332"/>
      <c r="AA3" s="332"/>
      <c r="AB3" s="332"/>
      <c r="AC3" s="332"/>
      <c r="AD3" s="332"/>
      <c r="AE3" s="332"/>
      <c r="AF3" s="332"/>
      <c r="AG3" s="332"/>
      <c r="AH3" s="332"/>
      <c r="AI3" s="332"/>
      <c r="AJ3" s="332"/>
      <c r="AK3" s="332"/>
      <c r="AL3" s="332"/>
      <c r="AM3" s="332"/>
      <c r="AN3" s="332"/>
      <c r="AO3" s="332"/>
      <c r="AP3" s="332"/>
      <c r="AQ3" s="332"/>
      <c r="AR3" s="332"/>
      <c r="AS3" s="332"/>
      <c r="AT3" s="332"/>
    </row>
    <row r="4" spans="2:46" ht="68.25" customHeight="1" x14ac:dyDescent="0.15">
      <c r="B4" s="333" t="str">
        <f>UPPER('HM_POMCAS FORMULACION'!D16)</f>
        <v>AVANCE EN LA FORMULACIÓN, AJUSTE Y/O ACTUALIZACIÓN DE LOS PLANES DE ORDENACIÓN Y MANEJO DE CUENCAS (POMCAS)</v>
      </c>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row>
    <row r="5" spans="2:46" ht="13.5" customHeight="1" x14ac:dyDescent="0.15">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row>
    <row r="6" spans="2:46" ht="18" x14ac:dyDescent="0.15">
      <c r="B6" s="67"/>
      <c r="C6" s="68" t="s">
        <v>219</v>
      </c>
      <c r="D6" s="69"/>
      <c r="E6" s="67"/>
      <c r="F6" s="339" t="s">
        <v>220</v>
      </c>
      <c r="G6" s="339"/>
      <c r="H6" s="70"/>
      <c r="I6" s="66"/>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row>
    <row r="7" spans="2:46" ht="18" x14ac:dyDescent="0.15">
      <c r="B7" s="67"/>
      <c r="C7" s="68"/>
      <c r="D7" s="71"/>
      <c r="E7" s="67"/>
      <c r="F7" s="339" t="s">
        <v>221</v>
      </c>
      <c r="G7" s="339"/>
      <c r="H7" s="72"/>
      <c r="I7" s="66"/>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row>
    <row r="8" spans="2:46" ht="18" x14ac:dyDescent="0.15">
      <c r="B8" s="67"/>
      <c r="C8" s="73"/>
      <c r="D8" s="74"/>
      <c r="E8" s="75"/>
      <c r="I8" s="66"/>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row>
    <row r="9" spans="2:46" x14ac:dyDescent="0.15">
      <c r="B9" s="67"/>
      <c r="C9" s="76" t="s">
        <v>222</v>
      </c>
      <c r="D9" s="7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row>
    <row r="10" spans="2:46" x14ac:dyDescent="0.15">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row>
    <row r="11" spans="2:46" x14ac:dyDescent="0.15">
      <c r="B11" s="6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67"/>
      <c r="AQ11" s="67"/>
      <c r="AR11" s="67"/>
      <c r="AS11" s="67"/>
      <c r="AT11" s="67"/>
    </row>
    <row r="12" spans="2:46" x14ac:dyDescent="0.15">
      <c r="B12" s="67"/>
      <c r="C12" s="68"/>
      <c r="D12" s="340"/>
      <c r="E12" s="340"/>
      <c r="F12" s="68"/>
      <c r="G12" s="68"/>
      <c r="H12" s="334" t="s">
        <v>223</v>
      </c>
      <c r="I12" s="334"/>
      <c r="J12" s="334"/>
      <c r="K12" s="334"/>
      <c r="L12" s="334"/>
      <c r="M12" s="334"/>
      <c r="N12" s="334"/>
      <c r="O12" s="334"/>
      <c r="P12" s="334"/>
      <c r="Q12" s="334" t="s">
        <v>224</v>
      </c>
      <c r="R12" s="334"/>
      <c r="S12" s="334"/>
      <c r="T12" s="334"/>
      <c r="U12" s="334"/>
      <c r="V12" s="334"/>
      <c r="W12" s="334"/>
      <c r="X12" s="334"/>
      <c r="Y12" s="334"/>
      <c r="Z12" s="334"/>
      <c r="AA12" s="334" t="s">
        <v>225</v>
      </c>
      <c r="AB12" s="334"/>
      <c r="AC12" s="334"/>
      <c r="AD12" s="334"/>
      <c r="AE12" s="334"/>
      <c r="AF12" s="334"/>
      <c r="AG12" s="334"/>
      <c r="AH12" s="334"/>
      <c r="AI12" s="334"/>
      <c r="AJ12" s="334" t="s">
        <v>226</v>
      </c>
      <c r="AK12" s="334"/>
      <c r="AL12" s="334"/>
      <c r="AM12" s="334"/>
      <c r="AN12" s="334"/>
      <c r="AO12" s="334"/>
      <c r="AP12" s="334"/>
      <c r="AQ12" s="334"/>
      <c r="AR12" s="334"/>
      <c r="AS12" s="334"/>
      <c r="AT12" s="334"/>
    </row>
    <row r="13" spans="2:46" x14ac:dyDescent="0.15">
      <c r="B13" s="67"/>
      <c r="C13" s="68"/>
      <c r="D13" s="69"/>
      <c r="E13" s="68"/>
      <c r="F13" s="67"/>
      <c r="H13" s="337" t="str">
        <f>+IF(H14="NO APLICA","NO APLICA",IF(H15="NO SE REPORTA","SIN INFORMACION",+F77))</f>
        <v>NO APLICA</v>
      </c>
      <c r="I13" s="337"/>
      <c r="J13" s="337"/>
      <c r="K13" s="337"/>
      <c r="L13" s="337"/>
      <c r="M13" s="337"/>
      <c r="N13" s="337"/>
      <c r="O13" s="337"/>
      <c r="P13" s="337"/>
      <c r="Q13" s="338" t="str">
        <f>+IF(Q14="NO APLICA","NO APLICA",IF(Q15="NO SE REPORTA","SIN INFORMACION",+G77))</f>
        <v>SIN INFORMACION</v>
      </c>
      <c r="R13" s="338"/>
      <c r="S13" s="338"/>
      <c r="T13" s="338"/>
      <c r="U13" s="338"/>
      <c r="V13" s="338"/>
      <c r="W13" s="338"/>
      <c r="X13" s="338"/>
      <c r="Y13" s="338"/>
      <c r="Z13" s="338"/>
      <c r="AA13" s="338" t="str">
        <f>+IF(AA14="NO APLICA","NO APLICA",IF(AA15="NO SE REPORTA","SIN INFORMACION",+H77))</f>
        <v>SIN INFORMACION</v>
      </c>
      <c r="AB13" s="338"/>
      <c r="AC13" s="338"/>
      <c r="AD13" s="338"/>
      <c r="AE13" s="338"/>
      <c r="AF13" s="338"/>
      <c r="AG13" s="338"/>
      <c r="AH13" s="338"/>
      <c r="AI13" s="338"/>
      <c r="AJ13" s="338" t="str">
        <f>+IF(AJ14="NO APLICA","NO APLICA",IF(AJ15="NO SE REPORTA","SIN INFORMACION",+I77))</f>
        <v>NA</v>
      </c>
      <c r="AK13" s="338"/>
      <c r="AL13" s="338"/>
      <c r="AM13" s="338"/>
      <c r="AN13" s="338"/>
      <c r="AO13" s="338"/>
      <c r="AP13" s="338"/>
      <c r="AQ13" s="338"/>
      <c r="AR13" s="338"/>
      <c r="AS13" s="338"/>
      <c r="AT13" s="338"/>
    </row>
    <row r="14" spans="2:46" ht="43.5" customHeight="1" x14ac:dyDescent="0.15">
      <c r="C14" s="317" t="s">
        <v>227</v>
      </c>
      <c r="D14" s="317"/>
      <c r="E14" s="317"/>
      <c r="F14" s="317"/>
      <c r="G14" s="317"/>
      <c r="H14" s="78" t="s">
        <v>228</v>
      </c>
      <c r="I14" s="32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322"/>
      <c r="K14" s="322"/>
      <c r="L14" s="322"/>
      <c r="M14" s="322"/>
      <c r="N14" s="322"/>
      <c r="O14" s="322"/>
      <c r="P14" s="323"/>
      <c r="Q14" s="78" t="s">
        <v>229</v>
      </c>
      <c r="R14" s="327"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327"/>
      <c r="T14" s="327"/>
      <c r="U14" s="327"/>
      <c r="V14" s="327"/>
      <c r="W14" s="327"/>
      <c r="X14" s="327"/>
      <c r="Y14" s="327"/>
      <c r="Z14" s="327"/>
      <c r="AA14" s="78" t="s">
        <v>229</v>
      </c>
      <c r="AB14" s="327"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327"/>
      <c r="AD14" s="327"/>
      <c r="AE14" s="327"/>
      <c r="AF14" s="327"/>
      <c r="AG14" s="327"/>
      <c r="AH14" s="327"/>
      <c r="AI14" s="327"/>
      <c r="AJ14" s="78" t="s">
        <v>229</v>
      </c>
      <c r="AK14" s="327"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27"/>
      <c r="AM14" s="327"/>
      <c r="AN14" s="327"/>
      <c r="AO14" s="327"/>
      <c r="AP14" s="327"/>
      <c r="AQ14" s="327"/>
      <c r="AR14" s="327"/>
      <c r="AS14" s="327"/>
      <c r="AT14" s="327"/>
    </row>
    <row r="15" spans="2:46" ht="43.5" customHeight="1" x14ac:dyDescent="0.15">
      <c r="C15" s="317" t="s">
        <v>230</v>
      </c>
      <c r="D15" s="317"/>
      <c r="E15" s="317"/>
      <c r="F15" s="317"/>
      <c r="G15" s="317"/>
      <c r="H15" s="79"/>
      <c r="I15" s="324"/>
      <c r="J15" s="325"/>
      <c r="K15" s="325"/>
      <c r="L15" s="325"/>
      <c r="M15" s="325"/>
      <c r="N15" s="325"/>
      <c r="O15" s="325"/>
      <c r="P15" s="326"/>
      <c r="Q15" s="79" t="s">
        <v>231</v>
      </c>
      <c r="R15" s="327"/>
      <c r="S15" s="327"/>
      <c r="T15" s="327"/>
      <c r="U15" s="327"/>
      <c r="V15" s="327"/>
      <c r="W15" s="327"/>
      <c r="X15" s="327"/>
      <c r="Y15" s="327"/>
      <c r="Z15" s="327"/>
      <c r="AA15" s="79" t="s">
        <v>231</v>
      </c>
      <c r="AB15" s="327"/>
      <c r="AC15" s="327"/>
      <c r="AD15" s="327"/>
      <c r="AE15" s="327"/>
      <c r="AF15" s="327"/>
      <c r="AG15" s="327"/>
      <c r="AH15" s="327"/>
      <c r="AI15" s="327"/>
      <c r="AJ15" s="79" t="s">
        <v>232</v>
      </c>
      <c r="AK15" s="327"/>
      <c r="AL15" s="327"/>
      <c r="AM15" s="327"/>
      <c r="AN15" s="327"/>
      <c r="AO15" s="327"/>
      <c r="AP15" s="327"/>
      <c r="AQ15" s="327"/>
      <c r="AR15" s="327"/>
      <c r="AS15" s="327"/>
      <c r="AT15" s="327"/>
    </row>
    <row r="16" spans="2:46" ht="48" customHeight="1" x14ac:dyDescent="0.15">
      <c r="C16" s="318" t="str">
        <f>IF(OR($H$15="SI SE REPORTA", $Q$15="SI SE REPORTA", $AA$15="SI SE REPORTA", $AJ$15="SI SE REPORTA"), "¿Qué programas, proyectos o actividades del Plan de Acción están asociados al indicador?", "")</f>
        <v>¿Qué programas, proyectos o actividades del Plan de Acción están asociados al indicador?</v>
      </c>
      <c r="D16" s="318"/>
      <c r="E16" s="318"/>
      <c r="F16" s="318"/>
      <c r="G16" s="318"/>
      <c r="H16" s="319"/>
      <c r="I16" s="319"/>
      <c r="J16" s="319"/>
      <c r="K16" s="319"/>
      <c r="L16" s="319"/>
      <c r="M16" s="319"/>
      <c r="N16" s="319"/>
      <c r="O16" s="319"/>
      <c r="P16" s="319"/>
      <c r="Q16" s="319"/>
      <c r="R16" s="319"/>
      <c r="S16" s="319"/>
      <c r="T16" s="319"/>
      <c r="U16" s="319"/>
      <c r="V16" s="319"/>
      <c r="W16" s="319"/>
      <c r="X16" s="319"/>
      <c r="Y16" s="319"/>
      <c r="Z16" s="319"/>
      <c r="AA16" s="320"/>
      <c r="AB16" s="320"/>
      <c r="AC16" s="320"/>
      <c r="AD16" s="320"/>
      <c r="AE16" s="320"/>
      <c r="AF16" s="320"/>
      <c r="AG16" s="320"/>
      <c r="AH16" s="320"/>
      <c r="AI16" s="320"/>
      <c r="AJ16" s="320"/>
      <c r="AK16" s="320"/>
      <c r="AL16" s="320"/>
      <c r="AM16" s="320"/>
      <c r="AN16" s="320"/>
      <c r="AO16" s="320"/>
      <c r="AP16" s="320"/>
      <c r="AQ16" s="320"/>
      <c r="AR16" s="320"/>
      <c r="AS16" s="320"/>
      <c r="AT16" s="320"/>
    </row>
    <row r="17" spans="3:53" ht="78" customHeight="1" x14ac:dyDescent="0.15">
      <c r="C17" s="317" t="s">
        <v>233</v>
      </c>
      <c r="D17" s="317"/>
      <c r="E17" s="317"/>
      <c r="F17" s="317"/>
      <c r="G17" s="317"/>
      <c r="H17" s="335"/>
      <c r="I17" s="335"/>
      <c r="J17" s="335"/>
      <c r="K17" s="335"/>
      <c r="L17" s="335"/>
      <c r="M17" s="335"/>
      <c r="N17" s="335"/>
      <c r="O17" s="335"/>
      <c r="P17" s="335"/>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row>
    <row r="18" spans="3:53" x14ac:dyDescent="0.15">
      <c r="C18" s="80"/>
      <c r="D18" s="81"/>
      <c r="E18" s="82"/>
      <c r="F18" s="83"/>
      <c r="G18" s="84"/>
      <c r="H18" s="84"/>
      <c r="I18" s="84"/>
      <c r="J18" s="84"/>
      <c r="K18" s="84"/>
      <c r="L18" s="84"/>
      <c r="M18" s="84"/>
      <c r="N18" s="84"/>
      <c r="O18" s="84"/>
      <c r="P18" s="82"/>
      <c r="Q18" s="82"/>
      <c r="R18" s="82"/>
    </row>
    <row r="19" spans="3:53" s="88" customFormat="1" ht="46" customHeight="1" x14ac:dyDescent="0.2">
      <c r="C19" s="316" t="s">
        <v>234</v>
      </c>
      <c r="D19" s="316"/>
      <c r="E19" s="316"/>
      <c r="F19" s="316"/>
      <c r="G19" s="316"/>
      <c r="H19" s="316"/>
      <c r="I19" s="316"/>
      <c r="J19" s="85"/>
      <c r="K19" s="86"/>
      <c r="L19" s="86"/>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row>
    <row r="20" spans="3:53" s="88" customFormat="1" ht="19" thickBot="1" x14ac:dyDescent="0.25">
      <c r="C20" s="86"/>
      <c r="D20" s="86"/>
      <c r="E20" s="87"/>
      <c r="F20" s="87"/>
      <c r="G20" s="87"/>
      <c r="H20" s="87"/>
      <c r="I20" s="87"/>
      <c r="J20" s="87"/>
      <c r="K20" s="87"/>
      <c r="L20" s="86"/>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row>
    <row r="21" spans="3:53" s="88" customFormat="1" ht="61.5" customHeight="1" x14ac:dyDescent="0.2">
      <c r="C21" s="314" t="s">
        <v>235</v>
      </c>
      <c r="D21" s="315"/>
      <c r="E21" s="315"/>
      <c r="F21" s="89"/>
      <c r="G21" s="310"/>
      <c r="H21" s="310"/>
      <c r="I21" s="310"/>
      <c r="J21" s="90"/>
      <c r="K21" s="86"/>
      <c r="L21" s="86"/>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row>
    <row r="22" spans="3:53" s="88" customFormat="1" ht="61.5" customHeight="1" x14ac:dyDescent="0.2">
      <c r="C22" s="308" t="s">
        <v>236</v>
      </c>
      <c r="D22" s="309"/>
      <c r="E22" s="309"/>
      <c r="F22" s="91"/>
      <c r="G22" s="310"/>
      <c r="H22" s="310"/>
      <c r="I22" s="310"/>
      <c r="J22" s="90"/>
      <c r="K22" s="86"/>
      <c r="L22" s="86"/>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row>
    <row r="23" spans="3:53" s="88" customFormat="1" ht="61.5" customHeight="1" x14ac:dyDescent="0.2">
      <c r="C23" s="308" t="s">
        <v>237</v>
      </c>
      <c r="D23" s="309"/>
      <c r="E23" s="309"/>
      <c r="F23" s="91"/>
      <c r="G23" s="310"/>
      <c r="H23" s="310"/>
      <c r="I23" s="310"/>
      <c r="J23" s="90"/>
      <c r="K23" s="86"/>
      <c r="L23" s="86"/>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row>
    <row r="24" spans="3:53" s="88" customFormat="1" ht="61.5" customHeight="1" x14ac:dyDescent="0.2">
      <c r="C24" s="308" t="s">
        <v>238</v>
      </c>
      <c r="D24" s="309"/>
      <c r="E24" s="309"/>
      <c r="F24" s="91"/>
      <c r="G24" s="310"/>
      <c r="H24" s="310"/>
      <c r="I24" s="310"/>
      <c r="J24" s="90"/>
      <c r="K24" s="86"/>
      <c r="L24" s="86"/>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row>
    <row r="25" spans="3:53" s="88" customFormat="1" ht="61.5" customHeight="1" x14ac:dyDescent="0.2">
      <c r="C25" s="308" t="s">
        <v>239</v>
      </c>
      <c r="D25" s="309"/>
      <c r="E25" s="309"/>
      <c r="F25" s="91"/>
      <c r="G25" s="310"/>
      <c r="H25" s="310"/>
      <c r="I25" s="310"/>
      <c r="J25" s="90"/>
      <c r="K25" s="86"/>
      <c r="L25" s="86"/>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row>
    <row r="26" spans="3:53" s="88" customFormat="1" ht="61.5" customHeight="1" thickBot="1" x14ac:dyDescent="0.25">
      <c r="C26" s="311" t="s">
        <v>240</v>
      </c>
      <c r="D26" s="312"/>
      <c r="E26" s="312"/>
      <c r="F26" s="92"/>
      <c r="G26" s="93"/>
      <c r="H26" s="93"/>
      <c r="I26" s="93"/>
      <c r="J26" s="93"/>
      <c r="K26" s="86"/>
      <c r="L26" s="86"/>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row>
    <row r="27" spans="3:53" s="88" customFormat="1" ht="18" x14ac:dyDescent="0.2">
      <c r="C27" s="313"/>
      <c r="D27" s="313"/>
      <c r="E27" s="313"/>
      <c r="F27" s="86"/>
      <c r="G27" s="86"/>
      <c r="H27" s="86"/>
      <c r="I27" s="86"/>
      <c r="J27" s="86"/>
      <c r="K27" s="86"/>
      <c r="L27" s="86"/>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row>
    <row r="28" spans="3:53" s="88" customFormat="1" ht="33.75" customHeight="1" x14ac:dyDescent="0.2">
      <c r="C28" s="225" t="s">
        <v>241</v>
      </c>
      <c r="D28" s="225"/>
      <c r="E28" s="225"/>
      <c r="F28" s="225"/>
      <c r="G28" s="225"/>
      <c r="H28" s="225"/>
      <c r="I28" s="225"/>
      <c r="J28" s="225"/>
      <c r="K28" s="225"/>
      <c r="L28" s="225"/>
      <c r="M28" s="225"/>
      <c r="N28" s="225"/>
      <c r="O28" s="225"/>
      <c r="P28" s="225"/>
      <c r="Q28" s="225"/>
      <c r="R28" s="225"/>
      <c r="S28" s="225"/>
      <c r="T28" s="225"/>
      <c r="U28" s="225"/>
      <c r="V28" s="225"/>
      <c r="W28" s="225"/>
      <c r="X28" s="181"/>
      <c r="Y28" s="181"/>
      <c r="Z28" s="181"/>
      <c r="AA28" s="181"/>
      <c r="AB28" s="181"/>
      <c r="AC28" s="181"/>
      <c r="AD28" s="181"/>
      <c r="AE28" s="181"/>
      <c r="AF28" s="181"/>
      <c r="AG28" s="87"/>
      <c r="AH28" s="87"/>
      <c r="AI28" s="87"/>
      <c r="AJ28" s="87"/>
      <c r="AK28" s="87"/>
      <c r="AL28" s="87"/>
      <c r="AM28" s="87"/>
      <c r="AN28" s="87"/>
      <c r="AO28" s="87"/>
      <c r="AP28" s="87"/>
      <c r="AQ28" s="87"/>
      <c r="AR28" s="87"/>
      <c r="AS28" s="87"/>
      <c r="AT28" s="87"/>
      <c r="AU28" s="87"/>
      <c r="AV28" s="87"/>
      <c r="AW28" s="87"/>
      <c r="AX28" s="87"/>
      <c r="AY28" s="87"/>
      <c r="AZ28" s="87"/>
      <c r="BA28" s="87"/>
    </row>
    <row r="29" spans="3:53" s="88" customFormat="1" ht="19" thickBot="1" x14ac:dyDescent="0.25">
      <c r="C29" s="86"/>
      <c r="D29" s="86"/>
      <c r="E29" s="86"/>
      <c r="F29" s="86"/>
      <c r="G29" s="86"/>
      <c r="H29" s="86"/>
      <c r="I29" s="86"/>
      <c r="J29" s="86"/>
      <c r="K29" s="86"/>
      <c r="L29" s="86"/>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row>
    <row r="30" spans="3:53" s="88" customFormat="1" ht="56.25" customHeight="1" x14ac:dyDescent="0.2">
      <c r="C30" s="304" t="s">
        <v>242</v>
      </c>
      <c r="D30" s="258" t="s">
        <v>243</v>
      </c>
      <c r="E30" s="258" t="s">
        <v>244</v>
      </c>
      <c r="F30" s="258" t="s">
        <v>245</v>
      </c>
      <c r="G30" s="258" t="s">
        <v>246</v>
      </c>
      <c r="H30" s="306" t="s">
        <v>247</v>
      </c>
      <c r="I30" s="306" t="s">
        <v>248</v>
      </c>
      <c r="J30" s="306"/>
      <c r="K30" s="306"/>
      <c r="L30" s="258" t="s">
        <v>249</v>
      </c>
      <c r="M30" s="290" t="s">
        <v>250</v>
      </c>
      <c r="N30" s="258" t="s">
        <v>251</v>
      </c>
      <c r="O30" s="258" t="s">
        <v>252</v>
      </c>
      <c r="P30" s="258"/>
      <c r="Q30" s="258"/>
      <c r="R30" s="290" t="s">
        <v>253</v>
      </c>
      <c r="S30" s="258" t="s">
        <v>254</v>
      </c>
      <c r="T30" s="258"/>
      <c r="U30" s="258"/>
      <c r="V30" s="258"/>
      <c r="W30" s="300"/>
      <c r="X30" s="95"/>
      <c r="Y30" s="95"/>
      <c r="Z30" s="95"/>
      <c r="AA30" s="95"/>
      <c r="AB30" s="95"/>
      <c r="AC30" s="95"/>
      <c r="AD30" s="95"/>
      <c r="AE30" s="95"/>
      <c r="AF30" s="95"/>
      <c r="AG30" s="96"/>
      <c r="AH30" s="95"/>
      <c r="AI30" s="87"/>
      <c r="AJ30" s="87"/>
      <c r="AK30" s="87"/>
      <c r="AL30" s="87"/>
      <c r="AM30" s="87"/>
      <c r="AN30" s="87"/>
      <c r="AO30" s="87"/>
      <c r="AP30" s="87"/>
      <c r="AQ30" s="87"/>
      <c r="AR30" s="87"/>
      <c r="AS30" s="87"/>
      <c r="AT30" s="87"/>
      <c r="AU30" s="87"/>
      <c r="AV30" s="87"/>
      <c r="AW30" s="87"/>
      <c r="AX30" s="87"/>
      <c r="AY30" s="87"/>
      <c r="AZ30" s="87"/>
      <c r="BA30" s="87"/>
    </row>
    <row r="31" spans="3:53" s="88" customFormat="1" ht="94" customHeight="1" thickBot="1" x14ac:dyDescent="0.25">
      <c r="C31" s="305"/>
      <c r="D31" s="298"/>
      <c r="E31" s="298"/>
      <c r="F31" s="298"/>
      <c r="G31" s="298"/>
      <c r="H31" s="307"/>
      <c r="I31" s="97" t="s">
        <v>255</v>
      </c>
      <c r="J31" s="97" t="s">
        <v>43</v>
      </c>
      <c r="K31" s="97" t="s">
        <v>256</v>
      </c>
      <c r="L31" s="298"/>
      <c r="M31" s="299"/>
      <c r="N31" s="298"/>
      <c r="O31" s="97" t="s">
        <v>255</v>
      </c>
      <c r="P31" s="97" t="s">
        <v>43</v>
      </c>
      <c r="Q31" s="97" t="s">
        <v>256</v>
      </c>
      <c r="R31" s="299"/>
      <c r="S31" s="298"/>
      <c r="T31" s="298"/>
      <c r="U31" s="298"/>
      <c r="V31" s="298"/>
      <c r="W31" s="301"/>
      <c r="X31" s="95"/>
      <c r="Y31" s="95"/>
      <c r="Z31" s="95"/>
      <c r="AA31" s="95"/>
      <c r="AB31" s="95"/>
      <c r="AC31" s="95"/>
      <c r="AD31" s="95"/>
      <c r="AE31" s="95"/>
      <c r="AF31" s="95"/>
      <c r="AG31" s="96"/>
      <c r="AH31" s="95"/>
      <c r="AI31" s="87"/>
      <c r="AJ31" s="87"/>
      <c r="AK31" s="87"/>
      <c r="AL31" s="87"/>
      <c r="AM31" s="87"/>
      <c r="AN31" s="87"/>
      <c r="AO31" s="87"/>
      <c r="AP31" s="87"/>
      <c r="AQ31" s="87"/>
      <c r="AR31" s="87"/>
      <c r="AS31" s="87"/>
      <c r="AT31" s="87"/>
      <c r="AU31" s="87"/>
      <c r="AV31" s="87"/>
      <c r="AW31" s="87"/>
      <c r="AX31" s="87"/>
      <c r="AY31" s="87"/>
      <c r="AZ31" s="87"/>
      <c r="BA31" s="87"/>
    </row>
    <row r="32" spans="3:53" s="88" customFormat="1" ht="18" x14ac:dyDescent="0.2">
      <c r="C32" s="98"/>
      <c r="D32" s="98"/>
      <c r="E32" s="99"/>
      <c r="F32" s="99"/>
      <c r="G32" s="99"/>
      <c r="H32" s="99"/>
      <c r="I32" s="100"/>
      <c r="J32" s="100"/>
      <c r="K32" s="100"/>
      <c r="L32" s="101"/>
      <c r="M32" s="101"/>
      <c r="N32" s="102"/>
      <c r="O32" s="100"/>
      <c r="P32" s="100"/>
      <c r="Q32" s="100"/>
      <c r="R32" s="102"/>
      <c r="S32" s="302"/>
      <c r="T32" s="302"/>
      <c r="U32" s="302"/>
      <c r="V32" s="302"/>
      <c r="W32" s="303"/>
    </row>
    <row r="33" spans="3:53" s="88" customFormat="1" ht="18" x14ac:dyDescent="0.2">
      <c r="C33" s="103"/>
      <c r="D33" s="104"/>
      <c r="E33" s="104"/>
      <c r="F33" s="104"/>
      <c r="G33" s="104"/>
      <c r="H33" s="105"/>
      <c r="I33" s="106"/>
      <c r="J33" s="106"/>
      <c r="K33" s="106"/>
      <c r="L33" s="107"/>
      <c r="M33" s="107"/>
      <c r="N33" s="108"/>
      <c r="O33" s="106"/>
      <c r="P33" s="106"/>
      <c r="Q33" s="106"/>
      <c r="R33" s="108"/>
      <c r="S33" s="293"/>
      <c r="T33" s="293"/>
      <c r="U33" s="293"/>
      <c r="V33" s="293"/>
      <c r="W33" s="294"/>
    </row>
    <row r="34" spans="3:53" s="88" customFormat="1" ht="18" x14ac:dyDescent="0.2">
      <c r="C34" s="103"/>
      <c r="D34" s="104"/>
      <c r="E34" s="104"/>
      <c r="F34" s="104"/>
      <c r="G34" s="104"/>
      <c r="H34" s="105"/>
      <c r="I34" s="106"/>
      <c r="J34" s="106"/>
      <c r="K34" s="106"/>
      <c r="L34" s="107"/>
      <c r="M34" s="107"/>
      <c r="N34" s="108"/>
      <c r="O34" s="106"/>
      <c r="P34" s="106"/>
      <c r="Q34" s="106"/>
      <c r="R34" s="108"/>
      <c r="S34" s="293"/>
      <c r="T34" s="293"/>
      <c r="U34" s="293"/>
      <c r="V34" s="293"/>
      <c r="W34" s="294"/>
    </row>
    <row r="35" spans="3:53" s="88" customFormat="1" ht="18" x14ac:dyDescent="0.2">
      <c r="C35" s="103"/>
      <c r="D35" s="104"/>
      <c r="E35" s="104"/>
      <c r="F35" s="104"/>
      <c r="G35" s="104"/>
      <c r="H35" s="105"/>
      <c r="I35" s="106"/>
      <c r="J35" s="104"/>
      <c r="K35" s="106"/>
      <c r="L35" s="107"/>
      <c r="M35" s="107"/>
      <c r="N35" s="108"/>
      <c r="O35" s="106"/>
      <c r="P35" s="104"/>
      <c r="Q35" s="106"/>
      <c r="R35" s="108"/>
      <c r="S35" s="293"/>
      <c r="T35" s="293"/>
      <c r="U35" s="293"/>
      <c r="V35" s="293"/>
      <c r="W35" s="294"/>
    </row>
    <row r="36" spans="3:53" s="88" customFormat="1" ht="18" x14ac:dyDescent="0.2">
      <c r="C36" s="103"/>
      <c r="D36" s="104"/>
      <c r="E36" s="104"/>
      <c r="F36" s="104"/>
      <c r="G36" s="104"/>
      <c r="H36" s="105"/>
      <c r="I36" s="106"/>
      <c r="J36" s="104"/>
      <c r="K36" s="106"/>
      <c r="L36" s="107"/>
      <c r="M36" s="107"/>
      <c r="N36" s="108"/>
      <c r="O36" s="106"/>
      <c r="P36" s="104"/>
      <c r="Q36" s="106"/>
      <c r="R36" s="108"/>
      <c r="S36" s="293"/>
      <c r="T36" s="293"/>
      <c r="U36" s="293"/>
      <c r="V36" s="293"/>
      <c r="W36" s="294"/>
    </row>
    <row r="37" spans="3:53" s="88" customFormat="1" ht="18" x14ac:dyDescent="0.2">
      <c r="C37" s="103"/>
      <c r="D37" s="104"/>
      <c r="E37" s="104"/>
      <c r="F37" s="104"/>
      <c r="G37" s="104"/>
      <c r="H37" s="105"/>
      <c r="I37" s="106"/>
      <c r="J37" s="104"/>
      <c r="K37" s="106"/>
      <c r="L37" s="107"/>
      <c r="M37" s="107"/>
      <c r="N37" s="108"/>
      <c r="O37" s="106"/>
      <c r="P37" s="104"/>
      <c r="Q37" s="106"/>
      <c r="R37" s="108"/>
      <c r="S37" s="293"/>
      <c r="T37" s="293"/>
      <c r="U37" s="293"/>
      <c r="V37" s="293"/>
      <c r="W37" s="294"/>
    </row>
    <row r="38" spans="3:53" s="88" customFormat="1" ht="19" thickBot="1" x14ac:dyDescent="0.25">
      <c r="C38" s="109"/>
      <c r="D38" s="110"/>
      <c r="E38" s="110"/>
      <c r="F38" s="110"/>
      <c r="G38" s="110"/>
      <c r="H38" s="111"/>
      <c r="I38" s="112"/>
      <c r="J38" s="110"/>
      <c r="K38" s="112"/>
      <c r="L38" s="113"/>
      <c r="M38" s="113"/>
      <c r="N38" s="114"/>
      <c r="O38" s="112"/>
      <c r="P38" s="110"/>
      <c r="Q38" s="112"/>
      <c r="R38" s="114"/>
      <c r="S38" s="295"/>
      <c r="T38" s="295"/>
      <c r="U38" s="295"/>
      <c r="V38" s="295"/>
      <c r="W38" s="296"/>
    </row>
    <row r="39" spans="3:53" s="88" customFormat="1" ht="188.25" customHeight="1" x14ac:dyDescent="0.2">
      <c r="C39" s="297" t="s">
        <v>257</v>
      </c>
      <c r="D39" s="297"/>
      <c r="E39" s="297"/>
      <c r="F39" s="297"/>
      <c r="G39" s="297"/>
      <c r="H39" s="297"/>
      <c r="I39" s="297"/>
      <c r="J39" s="297"/>
      <c r="K39" s="297"/>
      <c r="L39" s="297"/>
      <c r="M39" s="297"/>
      <c r="N39" s="115"/>
      <c r="O39" s="115"/>
      <c r="P39" s="115"/>
      <c r="Q39" s="115"/>
      <c r="R39" s="115"/>
      <c r="S39" s="115"/>
      <c r="T39" s="115"/>
      <c r="U39" s="115"/>
      <c r="V39" s="115"/>
      <c r="W39" s="115"/>
      <c r="X39" s="115"/>
      <c r="Y39" s="115"/>
      <c r="Z39" s="115"/>
      <c r="AA39" s="115"/>
      <c r="AB39" s="115"/>
      <c r="AC39" s="115"/>
      <c r="AD39" s="115"/>
      <c r="AE39" s="115"/>
      <c r="AF39" s="115"/>
      <c r="AG39" s="87"/>
      <c r="AH39" s="87"/>
      <c r="AI39" s="87"/>
      <c r="AJ39" s="87"/>
      <c r="AK39" s="87"/>
      <c r="AL39" s="87"/>
      <c r="AM39" s="87"/>
      <c r="AN39" s="87"/>
      <c r="AO39" s="87"/>
      <c r="AP39" s="87"/>
      <c r="AQ39" s="87"/>
      <c r="AR39" s="87"/>
      <c r="AS39" s="87"/>
      <c r="AT39" s="87"/>
      <c r="AU39" s="87"/>
      <c r="AV39" s="87"/>
      <c r="AW39" s="87"/>
      <c r="AX39" s="87"/>
      <c r="AY39" s="87"/>
      <c r="AZ39" s="87"/>
      <c r="BA39" s="87"/>
    </row>
    <row r="40" spans="3:53" s="88" customFormat="1" ht="18" x14ac:dyDescent="0.2">
      <c r="C40" s="115"/>
      <c r="D40" s="115"/>
      <c r="E40" s="115"/>
      <c r="F40" s="115"/>
      <c r="G40" s="115"/>
      <c r="H40" s="115"/>
      <c r="I40" s="115"/>
      <c r="J40" s="115"/>
      <c r="K40" s="115"/>
      <c r="L40" s="115"/>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row>
    <row r="41" spans="3:53" s="88" customFormat="1" ht="25.5" customHeight="1" x14ac:dyDescent="0.2">
      <c r="C41" s="226" t="s">
        <v>258</v>
      </c>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87"/>
      <c r="AI41" s="87"/>
      <c r="AJ41" s="87"/>
      <c r="AK41" s="87"/>
      <c r="AL41" s="87"/>
      <c r="AM41" s="87"/>
      <c r="AN41" s="87"/>
      <c r="AO41" s="87"/>
      <c r="AP41" s="87"/>
      <c r="AQ41" s="87"/>
      <c r="AR41" s="87"/>
      <c r="AS41" s="87"/>
      <c r="AT41" s="87"/>
      <c r="AU41" s="87"/>
      <c r="AV41" s="87"/>
      <c r="AW41" s="87"/>
      <c r="AX41" s="87"/>
      <c r="AY41" s="87"/>
      <c r="AZ41" s="87"/>
      <c r="BA41" s="87"/>
    </row>
    <row r="42" spans="3:53" s="88" customFormat="1" ht="19" thickBot="1" x14ac:dyDescent="0.25">
      <c r="C42" s="85"/>
      <c r="D42" s="85"/>
      <c r="E42" s="85"/>
      <c r="F42" s="85"/>
      <c r="G42" s="85"/>
      <c r="H42" s="85"/>
      <c r="I42" s="85"/>
      <c r="J42" s="85"/>
      <c r="K42" s="85"/>
      <c r="L42" s="86"/>
      <c r="M42" s="86"/>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row>
    <row r="43" spans="3:53" s="88" customFormat="1" ht="53.25" customHeight="1" x14ac:dyDescent="0.2">
      <c r="C43" s="273" t="str">
        <f>C30</f>
        <v>Código de la Cuenca (a)</v>
      </c>
      <c r="D43" s="286" t="s">
        <v>259</v>
      </c>
      <c r="E43" s="287"/>
      <c r="F43" s="290" t="s">
        <v>260</v>
      </c>
      <c r="G43" s="262" t="s">
        <v>261</v>
      </c>
      <c r="H43" s="277" t="s">
        <v>262</v>
      </c>
      <c r="I43" s="278"/>
      <c r="J43" s="278"/>
      <c r="K43" s="278"/>
      <c r="L43" s="277" t="s">
        <v>263</v>
      </c>
      <c r="M43" s="278"/>
      <c r="N43" s="278"/>
      <c r="O43" s="278"/>
      <c r="P43" s="277" t="s">
        <v>264</v>
      </c>
      <c r="Q43" s="278"/>
      <c r="R43" s="278"/>
      <c r="S43" s="278"/>
      <c r="T43" s="277" t="s">
        <v>265</v>
      </c>
      <c r="U43" s="278"/>
      <c r="V43" s="278"/>
      <c r="W43" s="278"/>
      <c r="X43" s="277" t="s">
        <v>266</v>
      </c>
      <c r="Y43" s="278"/>
      <c r="Z43" s="278"/>
      <c r="AA43" s="278"/>
      <c r="AB43" s="279" t="s">
        <v>267</v>
      </c>
      <c r="AC43" s="280"/>
      <c r="AD43" s="280"/>
      <c r="AE43" s="280"/>
      <c r="AF43" s="281"/>
      <c r="AG43" s="282" t="s">
        <v>268</v>
      </c>
      <c r="AH43" s="87"/>
      <c r="AI43" s="87"/>
      <c r="AJ43" s="87"/>
      <c r="AK43" s="87"/>
      <c r="AL43" s="87"/>
      <c r="AM43" s="87"/>
      <c r="AN43" s="87"/>
      <c r="AO43" s="87"/>
      <c r="AP43" s="87"/>
      <c r="AQ43" s="87"/>
      <c r="AR43" s="87"/>
      <c r="AS43" s="87"/>
      <c r="AT43" s="87"/>
      <c r="AU43" s="87"/>
      <c r="AV43" s="87"/>
      <c r="AW43" s="87"/>
      <c r="AX43" s="87"/>
      <c r="AY43" s="87"/>
      <c r="AZ43" s="87"/>
      <c r="BA43" s="87"/>
    </row>
    <row r="44" spans="3:53" s="88" customFormat="1" ht="18" x14ac:dyDescent="0.2">
      <c r="C44" s="274"/>
      <c r="D44" s="288"/>
      <c r="E44" s="289"/>
      <c r="F44" s="242"/>
      <c r="G44" s="292"/>
      <c r="H44" s="284">
        <v>0.15</v>
      </c>
      <c r="I44" s="285"/>
      <c r="J44" s="285"/>
      <c r="K44" s="285"/>
      <c r="L44" s="284">
        <v>0.18</v>
      </c>
      <c r="M44" s="285"/>
      <c r="N44" s="285"/>
      <c r="O44" s="285"/>
      <c r="P44" s="284">
        <v>0.33</v>
      </c>
      <c r="Q44" s="285"/>
      <c r="R44" s="285"/>
      <c r="S44" s="285"/>
      <c r="T44" s="284">
        <v>0.16</v>
      </c>
      <c r="U44" s="285"/>
      <c r="V44" s="285"/>
      <c r="W44" s="285"/>
      <c r="X44" s="284">
        <v>0.18</v>
      </c>
      <c r="Y44" s="285"/>
      <c r="Z44" s="285"/>
      <c r="AA44" s="285"/>
      <c r="AB44" s="271" t="s">
        <v>269</v>
      </c>
      <c r="AC44" s="272" t="s">
        <v>270</v>
      </c>
      <c r="AD44" s="272" t="s">
        <v>271</v>
      </c>
      <c r="AE44" s="272" t="s">
        <v>272</v>
      </c>
      <c r="AF44" s="275" t="s">
        <v>273</v>
      </c>
      <c r="AG44" s="283"/>
      <c r="AH44" s="87"/>
      <c r="AI44" s="87"/>
      <c r="AJ44" s="87"/>
      <c r="AK44" s="87"/>
      <c r="AL44" s="87"/>
      <c r="AM44" s="87"/>
      <c r="AN44" s="87"/>
      <c r="AO44" s="87"/>
      <c r="AP44" s="87"/>
      <c r="AQ44" s="87"/>
      <c r="AR44" s="87"/>
      <c r="AS44" s="87"/>
      <c r="AT44" s="87"/>
      <c r="AU44" s="87"/>
      <c r="AV44" s="87"/>
      <c r="AW44" s="87"/>
      <c r="AX44" s="87"/>
      <c r="AY44" s="87"/>
      <c r="AZ44" s="87"/>
      <c r="BA44" s="87"/>
    </row>
    <row r="45" spans="3:53" s="88" customFormat="1" ht="54" customHeight="1" thickBot="1" x14ac:dyDescent="0.25">
      <c r="C45" s="274"/>
      <c r="D45" s="288"/>
      <c r="E45" s="289"/>
      <c r="F45" s="291"/>
      <c r="G45" s="263"/>
      <c r="H45" s="119" t="s">
        <v>274</v>
      </c>
      <c r="I45" s="120" t="s">
        <v>275</v>
      </c>
      <c r="J45" s="120" t="s">
        <v>276</v>
      </c>
      <c r="K45" s="121" t="s">
        <v>277</v>
      </c>
      <c r="L45" s="119" t="s">
        <v>274</v>
      </c>
      <c r="M45" s="120" t="s">
        <v>275</v>
      </c>
      <c r="N45" s="120" t="s">
        <v>276</v>
      </c>
      <c r="O45" s="121" t="s">
        <v>277</v>
      </c>
      <c r="P45" s="119" t="s">
        <v>274</v>
      </c>
      <c r="Q45" s="120" t="s">
        <v>275</v>
      </c>
      <c r="R45" s="120" t="s">
        <v>276</v>
      </c>
      <c r="S45" s="121" t="s">
        <v>277</v>
      </c>
      <c r="T45" s="119" t="s">
        <v>274</v>
      </c>
      <c r="U45" s="120" t="s">
        <v>275</v>
      </c>
      <c r="V45" s="120" t="s">
        <v>276</v>
      </c>
      <c r="W45" s="121" t="s">
        <v>277</v>
      </c>
      <c r="X45" s="119" t="s">
        <v>274</v>
      </c>
      <c r="Y45" s="120" t="s">
        <v>275</v>
      </c>
      <c r="Z45" s="120" t="s">
        <v>276</v>
      </c>
      <c r="AA45" s="121" t="s">
        <v>277</v>
      </c>
      <c r="AB45" s="271"/>
      <c r="AC45" s="272"/>
      <c r="AD45" s="272"/>
      <c r="AE45" s="272"/>
      <c r="AF45" s="275"/>
      <c r="AG45" s="283"/>
      <c r="AH45" s="87"/>
      <c r="AI45" s="87"/>
      <c r="AJ45" s="87"/>
      <c r="AK45" s="87"/>
      <c r="AL45" s="87"/>
      <c r="AM45" s="87"/>
      <c r="AN45" s="87"/>
      <c r="AO45" s="87"/>
      <c r="AP45" s="87"/>
      <c r="AQ45" s="87"/>
      <c r="AR45" s="87"/>
      <c r="AS45" s="87"/>
      <c r="AT45" s="87"/>
      <c r="AU45" s="87"/>
      <c r="AV45" s="87"/>
      <c r="AW45" s="87"/>
      <c r="AX45" s="87"/>
      <c r="AY45" s="87"/>
      <c r="AZ45" s="87"/>
      <c r="BA45" s="87"/>
    </row>
    <row r="46" spans="3:53" s="88" customFormat="1" ht="18" x14ac:dyDescent="0.2">
      <c r="C46" s="98"/>
      <c r="D46" s="276" t="str">
        <f>IFERROR(VLOOKUP(C46,$C$32:$D$38,2,FALSE),"")</f>
        <v/>
      </c>
      <c r="E46" s="276"/>
      <c r="F46" s="183" t="str">
        <f>IFERROR(VLOOKUP(C46,$C$32:$M$38,10,FALSE),"")</f>
        <v/>
      </c>
      <c r="G46" s="184" t="str">
        <f>IFERROR(VLOOKUP(C46,$C$32:$M$38,11),"")</f>
        <v/>
      </c>
      <c r="H46" s="122"/>
      <c r="I46" s="122"/>
      <c r="J46" s="122"/>
      <c r="K46" s="122"/>
      <c r="L46" s="123"/>
      <c r="M46" s="124"/>
      <c r="N46" s="124"/>
      <c r="O46" s="125"/>
      <c r="P46" s="123"/>
      <c r="Q46" s="124"/>
      <c r="R46" s="124"/>
      <c r="S46" s="125"/>
      <c r="T46" s="123"/>
      <c r="U46" s="124"/>
      <c r="V46" s="124"/>
      <c r="W46" s="125"/>
      <c r="X46" s="123"/>
      <c r="Y46" s="124"/>
      <c r="Z46" s="124"/>
      <c r="AA46" s="125"/>
      <c r="AB46" s="189">
        <f>H46+L46+P46+T46+X46</f>
        <v>0</v>
      </c>
      <c r="AC46" s="190">
        <f>I46+M46+Q46+U46+Y46</f>
        <v>0</v>
      </c>
      <c r="AD46" s="190">
        <f>J46+N46+R46+V46+Z46</f>
        <v>0</v>
      </c>
      <c r="AE46" s="191">
        <f>K46+O46+S46+W46+AA46</f>
        <v>0</v>
      </c>
      <c r="AF46" s="192" t="str">
        <f>IFERROR(IF(OR(SUM(AB46:AE46)&gt;1, SUM(AB46:AE46)=0), "", SUM(AB46:AE46)), "")</f>
        <v/>
      </c>
      <c r="AG46" s="193" t="str">
        <f t="shared" ref="AG46:AG51" si="0">IFERROR((IF((SUM(AB46:AE46)+G46)&gt;100%,"ERROR",(SUM(AB46:AE46)+G46))),"")</f>
        <v/>
      </c>
      <c r="AH46" s="87"/>
      <c r="AI46" s="87"/>
      <c r="AJ46" s="87"/>
      <c r="AK46" s="87"/>
      <c r="AL46" s="87"/>
      <c r="AM46" s="87"/>
      <c r="AN46" s="87"/>
      <c r="AO46" s="87"/>
      <c r="AP46" s="87"/>
      <c r="AQ46" s="87"/>
      <c r="AR46" s="87"/>
      <c r="AS46" s="87"/>
      <c r="AT46" s="87"/>
      <c r="AU46" s="87"/>
      <c r="AV46" s="87"/>
      <c r="AW46" s="87"/>
      <c r="AX46" s="87"/>
      <c r="AY46" s="87"/>
      <c r="AZ46" s="87"/>
      <c r="BA46" s="87"/>
    </row>
    <row r="47" spans="3:53" s="88" customFormat="1" ht="18" x14ac:dyDescent="0.2">
      <c r="C47" s="126"/>
      <c r="D47" s="269" t="str">
        <f t="shared" ref="D47:D51" si="1">IFERROR(VLOOKUP(C47,$E$35:$F$41,2,FALSE),"")</f>
        <v/>
      </c>
      <c r="E47" s="269"/>
      <c r="F47" s="185" t="str">
        <f t="shared" ref="F47:F51" si="2">IFERROR(VLOOKUP(C47,$E$35:$O$41,10,FALSE),"")</f>
        <v/>
      </c>
      <c r="G47" s="186" t="str">
        <f t="shared" ref="G47:G51" si="3">IFERROR(VLOOKUP(C47,$E$35:$O$41,11),"")</f>
        <v/>
      </c>
      <c r="H47" s="122"/>
      <c r="I47" s="122"/>
      <c r="J47" s="122"/>
      <c r="K47" s="122"/>
      <c r="L47" s="127"/>
      <c r="M47" s="128"/>
      <c r="N47" s="128"/>
      <c r="O47" s="129"/>
      <c r="P47" s="127"/>
      <c r="Q47" s="128"/>
      <c r="R47" s="128"/>
      <c r="S47" s="129"/>
      <c r="T47" s="127"/>
      <c r="U47" s="128"/>
      <c r="V47" s="128"/>
      <c r="W47" s="129"/>
      <c r="X47" s="127"/>
      <c r="Y47" s="128"/>
      <c r="Z47" s="128"/>
      <c r="AA47" s="129"/>
      <c r="AB47" s="194">
        <f t="shared" ref="AB47:AE51" si="4">H47+L47+P47+T47+X47</f>
        <v>0</v>
      </c>
      <c r="AC47" s="195">
        <f t="shared" si="4"/>
        <v>0</v>
      </c>
      <c r="AD47" s="195">
        <f t="shared" si="4"/>
        <v>0</v>
      </c>
      <c r="AE47" s="196">
        <f t="shared" si="4"/>
        <v>0</v>
      </c>
      <c r="AF47" s="192" t="str">
        <f t="shared" ref="AF47:AF51" si="5">IFERROR(IF(OR(SUM(AB47:AE47)&gt;1, SUM(AB47:AE47)=0), "", SUM(AB47:AE47)), "")</f>
        <v/>
      </c>
      <c r="AG47" s="197" t="str">
        <f t="shared" si="0"/>
        <v/>
      </c>
      <c r="AH47" s="87"/>
      <c r="AI47" s="87"/>
      <c r="AJ47" s="87"/>
      <c r="AK47" s="87"/>
      <c r="AL47" s="87"/>
      <c r="AM47" s="87"/>
      <c r="AN47" s="87"/>
      <c r="AO47" s="87"/>
      <c r="AP47" s="87"/>
      <c r="AQ47" s="87"/>
      <c r="AR47" s="87"/>
      <c r="AS47" s="87"/>
      <c r="AT47" s="87"/>
      <c r="AU47" s="87"/>
      <c r="AV47" s="87"/>
      <c r="AW47" s="87"/>
      <c r="AX47" s="87"/>
      <c r="AY47" s="87"/>
      <c r="AZ47" s="87"/>
      <c r="BA47" s="87"/>
    </row>
    <row r="48" spans="3:53" s="88" customFormat="1" ht="18" x14ac:dyDescent="0.2">
      <c r="C48" s="126"/>
      <c r="D48" s="269" t="str">
        <f t="shared" si="1"/>
        <v/>
      </c>
      <c r="E48" s="269"/>
      <c r="F48" s="185" t="str">
        <f t="shared" si="2"/>
        <v/>
      </c>
      <c r="G48" s="186" t="str">
        <f t="shared" si="3"/>
        <v/>
      </c>
      <c r="H48" s="122"/>
      <c r="I48" s="122"/>
      <c r="J48" s="122"/>
      <c r="K48" s="122"/>
      <c r="L48" s="127"/>
      <c r="M48" s="128"/>
      <c r="N48" s="128"/>
      <c r="O48" s="129"/>
      <c r="P48" s="127"/>
      <c r="Q48" s="128"/>
      <c r="R48" s="128"/>
      <c r="S48" s="129"/>
      <c r="T48" s="127"/>
      <c r="U48" s="128"/>
      <c r="V48" s="128"/>
      <c r="W48" s="129"/>
      <c r="X48" s="127"/>
      <c r="Y48" s="128"/>
      <c r="Z48" s="128"/>
      <c r="AA48" s="129"/>
      <c r="AB48" s="194">
        <f t="shared" si="4"/>
        <v>0</v>
      </c>
      <c r="AC48" s="195">
        <f t="shared" si="4"/>
        <v>0</v>
      </c>
      <c r="AD48" s="195">
        <f t="shared" si="4"/>
        <v>0</v>
      </c>
      <c r="AE48" s="196">
        <f t="shared" si="4"/>
        <v>0</v>
      </c>
      <c r="AF48" s="192" t="str">
        <f t="shared" si="5"/>
        <v/>
      </c>
      <c r="AG48" s="197" t="str">
        <f t="shared" si="0"/>
        <v/>
      </c>
      <c r="AH48" s="87"/>
      <c r="AI48" s="87"/>
      <c r="AJ48" s="87"/>
      <c r="AK48" s="87"/>
      <c r="AL48" s="87"/>
      <c r="AM48" s="87"/>
      <c r="AN48" s="87"/>
      <c r="AO48" s="87"/>
      <c r="AP48" s="87"/>
      <c r="AQ48" s="87"/>
      <c r="AR48" s="87"/>
      <c r="AS48" s="87"/>
      <c r="AT48" s="87"/>
      <c r="AU48" s="87"/>
      <c r="AV48" s="87"/>
      <c r="AW48" s="87"/>
      <c r="AX48" s="87"/>
      <c r="AY48" s="87"/>
      <c r="AZ48" s="87"/>
      <c r="BA48" s="87"/>
    </row>
    <row r="49" spans="3:53" s="88" customFormat="1" ht="18" x14ac:dyDescent="0.2">
      <c r="C49" s="126"/>
      <c r="D49" s="269" t="str">
        <f t="shared" si="1"/>
        <v/>
      </c>
      <c r="E49" s="269"/>
      <c r="F49" s="185" t="str">
        <f t="shared" si="2"/>
        <v/>
      </c>
      <c r="G49" s="186" t="str">
        <f t="shared" si="3"/>
        <v/>
      </c>
      <c r="H49" s="122"/>
      <c r="I49" s="122"/>
      <c r="J49" s="122"/>
      <c r="K49" s="122"/>
      <c r="L49" s="127"/>
      <c r="M49" s="128"/>
      <c r="N49" s="128"/>
      <c r="O49" s="129"/>
      <c r="P49" s="127"/>
      <c r="Q49" s="128"/>
      <c r="R49" s="128"/>
      <c r="S49" s="129"/>
      <c r="T49" s="127"/>
      <c r="U49" s="128"/>
      <c r="V49" s="128"/>
      <c r="W49" s="129"/>
      <c r="X49" s="127"/>
      <c r="Y49" s="128"/>
      <c r="Z49" s="128"/>
      <c r="AA49" s="129"/>
      <c r="AB49" s="194">
        <f t="shared" si="4"/>
        <v>0</v>
      </c>
      <c r="AC49" s="195">
        <f t="shared" si="4"/>
        <v>0</v>
      </c>
      <c r="AD49" s="195">
        <f t="shared" si="4"/>
        <v>0</v>
      </c>
      <c r="AE49" s="196">
        <f t="shared" si="4"/>
        <v>0</v>
      </c>
      <c r="AF49" s="192" t="str">
        <f t="shared" si="5"/>
        <v/>
      </c>
      <c r="AG49" s="197" t="str">
        <f t="shared" si="0"/>
        <v/>
      </c>
      <c r="AH49" s="87"/>
      <c r="AI49" s="87"/>
      <c r="AJ49" s="87"/>
      <c r="AK49" s="87"/>
      <c r="AL49" s="87"/>
      <c r="AM49" s="87"/>
      <c r="AN49" s="87"/>
      <c r="AO49" s="87"/>
      <c r="AP49" s="87"/>
      <c r="AQ49" s="87"/>
      <c r="AR49" s="87"/>
      <c r="AS49" s="87"/>
      <c r="AT49" s="87"/>
      <c r="AU49" s="87"/>
      <c r="AV49" s="87"/>
      <c r="AW49" s="87"/>
      <c r="AX49" s="87"/>
      <c r="AY49" s="87"/>
      <c r="AZ49" s="87"/>
      <c r="BA49" s="87"/>
    </row>
    <row r="50" spans="3:53" s="88" customFormat="1" ht="18" x14ac:dyDescent="0.2">
      <c r="C50" s="126"/>
      <c r="D50" s="269" t="str">
        <f t="shared" si="1"/>
        <v/>
      </c>
      <c r="E50" s="269"/>
      <c r="F50" s="185" t="str">
        <f t="shared" si="2"/>
        <v/>
      </c>
      <c r="G50" s="186" t="str">
        <f t="shared" si="3"/>
        <v/>
      </c>
      <c r="H50" s="122"/>
      <c r="I50" s="122"/>
      <c r="J50" s="122"/>
      <c r="K50" s="122"/>
      <c r="L50" s="127"/>
      <c r="M50" s="128"/>
      <c r="N50" s="128"/>
      <c r="O50" s="129"/>
      <c r="P50" s="127"/>
      <c r="Q50" s="128"/>
      <c r="R50" s="128"/>
      <c r="S50" s="129"/>
      <c r="T50" s="127"/>
      <c r="U50" s="128"/>
      <c r="V50" s="128"/>
      <c r="W50" s="129"/>
      <c r="X50" s="127"/>
      <c r="Y50" s="128"/>
      <c r="Z50" s="128"/>
      <c r="AA50" s="129"/>
      <c r="AB50" s="194">
        <f t="shared" si="4"/>
        <v>0</v>
      </c>
      <c r="AC50" s="195">
        <f t="shared" si="4"/>
        <v>0</v>
      </c>
      <c r="AD50" s="195">
        <f t="shared" si="4"/>
        <v>0</v>
      </c>
      <c r="AE50" s="196">
        <f t="shared" si="4"/>
        <v>0</v>
      </c>
      <c r="AF50" s="192" t="str">
        <f t="shared" si="5"/>
        <v/>
      </c>
      <c r="AG50" s="197" t="str">
        <f t="shared" si="0"/>
        <v/>
      </c>
      <c r="AH50" s="87"/>
      <c r="AI50" s="87"/>
      <c r="AJ50" s="87"/>
      <c r="AK50" s="87"/>
      <c r="AL50" s="87"/>
      <c r="AM50" s="87"/>
      <c r="AN50" s="87"/>
      <c r="AO50" s="87"/>
      <c r="AP50" s="87"/>
      <c r="AQ50" s="87"/>
      <c r="AR50" s="87"/>
      <c r="AS50" s="87"/>
      <c r="AT50" s="87"/>
      <c r="AU50" s="87"/>
      <c r="AV50" s="87"/>
      <c r="AW50" s="87"/>
      <c r="AX50" s="87"/>
      <c r="AY50" s="87"/>
      <c r="AZ50" s="87"/>
      <c r="BA50" s="87"/>
    </row>
    <row r="51" spans="3:53" s="88" customFormat="1" ht="19" thickBot="1" x14ac:dyDescent="0.25">
      <c r="C51" s="130"/>
      <c r="D51" s="270" t="str">
        <f t="shared" si="1"/>
        <v/>
      </c>
      <c r="E51" s="270"/>
      <c r="F51" s="187" t="str">
        <f t="shared" si="2"/>
        <v/>
      </c>
      <c r="G51" s="188" t="str">
        <f t="shared" si="3"/>
        <v/>
      </c>
      <c r="H51" s="122"/>
      <c r="I51" s="122"/>
      <c r="J51" s="122"/>
      <c r="K51" s="122"/>
      <c r="L51" s="131"/>
      <c r="M51" s="132"/>
      <c r="N51" s="132"/>
      <c r="O51" s="133"/>
      <c r="P51" s="131"/>
      <c r="Q51" s="132"/>
      <c r="R51" s="132"/>
      <c r="S51" s="133"/>
      <c r="T51" s="131"/>
      <c r="U51" s="132"/>
      <c r="V51" s="132"/>
      <c r="W51" s="133"/>
      <c r="X51" s="131"/>
      <c r="Y51" s="132"/>
      <c r="Z51" s="132"/>
      <c r="AA51" s="133"/>
      <c r="AB51" s="198">
        <f t="shared" si="4"/>
        <v>0</v>
      </c>
      <c r="AC51" s="199">
        <f t="shared" si="4"/>
        <v>0</v>
      </c>
      <c r="AD51" s="199">
        <f t="shared" si="4"/>
        <v>0</v>
      </c>
      <c r="AE51" s="200">
        <f t="shared" si="4"/>
        <v>0</v>
      </c>
      <c r="AF51" s="201" t="str">
        <f t="shared" si="5"/>
        <v/>
      </c>
      <c r="AG51" s="202" t="str">
        <f t="shared" si="0"/>
        <v/>
      </c>
      <c r="AH51" s="87"/>
      <c r="AI51" s="87"/>
      <c r="AJ51" s="87"/>
      <c r="AK51" s="87"/>
      <c r="AL51" s="87"/>
      <c r="AM51" s="87"/>
      <c r="AN51" s="87"/>
      <c r="AO51" s="87"/>
      <c r="AP51" s="87"/>
      <c r="AQ51" s="87"/>
      <c r="AR51" s="87"/>
      <c r="AS51" s="87"/>
      <c r="AT51" s="87"/>
      <c r="AU51" s="87"/>
      <c r="AV51" s="87"/>
      <c r="AW51" s="87"/>
      <c r="AX51" s="87"/>
      <c r="AY51" s="87"/>
      <c r="AZ51" s="87"/>
      <c r="BA51" s="87"/>
    </row>
    <row r="52" spans="3:53" s="88" customFormat="1" ht="19" thickBot="1" x14ac:dyDescent="0.25">
      <c r="C52" s="238" t="s">
        <v>278</v>
      </c>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03" t="str">
        <f>IFERROR(AVERAGEIF(AB46:AB51,"&gt;0"),"")</f>
        <v/>
      </c>
      <c r="AC52" s="204" t="str">
        <f>IFERROR(AVERAGEIF(AC46:AC51,"&gt;0"),"")</f>
        <v/>
      </c>
      <c r="AD52" s="204" t="str">
        <f>IFERROR(AVERAGEIF(AD46:AD51,"&gt;0"),"")</f>
        <v/>
      </c>
      <c r="AE52" s="205" t="str">
        <f>IFERROR(AVERAGEIF(AE46:AE51,"&gt;0"),"")</f>
        <v/>
      </c>
      <c r="AF52" s="206" t="str">
        <f>IFERROR(AVERAGEIF(AF45:AF50,"&gt;0"),"")</f>
        <v/>
      </c>
      <c r="AG52" s="87"/>
      <c r="AH52" s="87"/>
      <c r="AI52" s="87"/>
      <c r="AJ52" s="87"/>
      <c r="AK52" s="87"/>
      <c r="AL52" s="87"/>
      <c r="AM52" s="87"/>
      <c r="AN52" s="87"/>
      <c r="AO52" s="87"/>
      <c r="AP52" s="87"/>
      <c r="AQ52" s="87"/>
      <c r="AR52" s="87"/>
      <c r="AS52" s="87"/>
      <c r="AT52" s="87"/>
      <c r="AU52" s="87"/>
      <c r="AV52" s="87"/>
      <c r="AW52" s="87"/>
      <c r="AX52" s="87"/>
      <c r="AY52" s="87"/>
      <c r="AZ52" s="87"/>
      <c r="BA52" s="87"/>
    </row>
    <row r="53" spans="3:53" s="88" customFormat="1" ht="18" x14ac:dyDescent="0.2">
      <c r="C53" s="255" t="s">
        <v>279</v>
      </c>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87"/>
      <c r="AH53" s="87"/>
      <c r="AI53" s="87"/>
      <c r="AJ53" s="87"/>
      <c r="AK53" s="87"/>
      <c r="AL53" s="87"/>
      <c r="AM53" s="87"/>
      <c r="AN53" s="87"/>
      <c r="AO53" s="87"/>
      <c r="AP53" s="87"/>
      <c r="AQ53" s="87"/>
      <c r="AR53" s="87"/>
      <c r="AS53" s="87"/>
      <c r="AT53" s="87"/>
      <c r="AU53" s="87"/>
      <c r="AV53" s="87"/>
      <c r="AW53" s="87"/>
      <c r="AX53" s="87"/>
      <c r="AY53" s="87"/>
      <c r="AZ53" s="87"/>
      <c r="BA53" s="87"/>
    </row>
    <row r="54" spans="3:53" s="88" customFormat="1" ht="79" customHeight="1" x14ac:dyDescent="0.2">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87"/>
      <c r="AH54" s="87"/>
      <c r="AI54" s="87"/>
      <c r="AJ54" s="87"/>
      <c r="AK54" s="87"/>
      <c r="AL54" s="87"/>
      <c r="AM54" s="87"/>
      <c r="AN54" s="87"/>
      <c r="AO54" s="87"/>
      <c r="AP54" s="87"/>
      <c r="AQ54" s="87"/>
      <c r="AR54" s="87"/>
      <c r="AS54" s="87"/>
      <c r="AT54" s="87"/>
      <c r="AU54" s="87"/>
      <c r="AV54" s="87"/>
      <c r="AW54" s="87"/>
      <c r="AX54" s="87"/>
      <c r="AY54" s="87"/>
      <c r="AZ54" s="87"/>
      <c r="BA54" s="87"/>
    </row>
    <row r="55" spans="3:53" s="88" customFormat="1" ht="18" x14ac:dyDescent="0.2">
      <c r="C55" s="134"/>
      <c r="D55" s="134"/>
      <c r="E55" s="134"/>
      <c r="F55" s="134"/>
      <c r="G55" s="134"/>
      <c r="H55" s="134"/>
      <c r="I55" s="134"/>
      <c r="J55" s="134"/>
      <c r="K55" s="134"/>
      <c r="L55" s="134"/>
      <c r="M55" s="135"/>
      <c r="N55" s="135"/>
      <c r="O55" s="135"/>
      <c r="P55" s="135"/>
      <c r="Q55" s="135"/>
      <c r="R55" s="135"/>
      <c r="S55" s="135"/>
      <c r="T55" s="135"/>
      <c r="U55" s="135"/>
      <c r="V55" s="135"/>
      <c r="W55" s="135"/>
      <c r="X55" s="135"/>
      <c r="Y55" s="135"/>
      <c r="Z55" s="135"/>
      <c r="AA55" s="135"/>
      <c r="AG55" s="87"/>
      <c r="AH55" s="87"/>
      <c r="AI55" s="87"/>
      <c r="AJ55" s="87"/>
      <c r="AK55" s="87"/>
      <c r="AL55" s="87"/>
      <c r="AM55" s="87"/>
      <c r="AN55" s="87"/>
      <c r="AO55" s="87"/>
      <c r="AP55" s="87"/>
      <c r="AQ55" s="87"/>
      <c r="AR55" s="87"/>
      <c r="AS55" s="87"/>
      <c r="AT55" s="87"/>
      <c r="AU55" s="87"/>
      <c r="AV55" s="87"/>
      <c r="AW55" s="87"/>
      <c r="AX55" s="87"/>
      <c r="AY55" s="87"/>
      <c r="AZ55" s="87"/>
      <c r="BA55" s="87"/>
    </row>
    <row r="56" spans="3:53" s="88" customFormat="1" ht="33" customHeight="1" thickBot="1" x14ac:dyDescent="0.2">
      <c r="C56" s="227" t="s">
        <v>197</v>
      </c>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7"/>
      <c r="AX56" s="227"/>
      <c r="AY56" s="227"/>
      <c r="AZ56" s="227"/>
      <c r="BA56" s="227"/>
    </row>
    <row r="57" spans="3:53" s="88" customFormat="1" ht="61" customHeight="1" x14ac:dyDescent="0.15">
      <c r="C57" s="256" t="s">
        <v>280</v>
      </c>
      <c r="D57" s="258" t="s">
        <v>281</v>
      </c>
      <c r="E57" s="258" t="s">
        <v>282</v>
      </c>
      <c r="F57" s="260" t="str">
        <f>F43</f>
        <v>Fase en que se encuentra el POMCA</v>
      </c>
      <c r="G57" s="262" t="s">
        <v>261</v>
      </c>
      <c r="H57" s="264" t="s">
        <v>283</v>
      </c>
      <c r="I57" s="266" t="s">
        <v>262</v>
      </c>
      <c r="J57" s="267"/>
      <c r="K57" s="267"/>
      <c r="L57" s="267"/>
      <c r="M57" s="267"/>
      <c r="N57" s="267"/>
      <c r="O57" s="268"/>
      <c r="P57" s="244" t="s">
        <v>263</v>
      </c>
      <c r="Q57" s="245"/>
      <c r="R57" s="245"/>
      <c r="S57" s="245"/>
      <c r="T57" s="245"/>
      <c r="U57" s="245"/>
      <c r="V57" s="246"/>
      <c r="W57" s="244" t="s">
        <v>284</v>
      </c>
      <c r="X57" s="245"/>
      <c r="Y57" s="245"/>
      <c r="Z57" s="245"/>
      <c r="AA57" s="245"/>
      <c r="AB57" s="245"/>
      <c r="AC57" s="245"/>
      <c r="AD57" s="244" t="s">
        <v>265</v>
      </c>
      <c r="AE57" s="245"/>
      <c r="AF57" s="245"/>
      <c r="AG57" s="245"/>
      <c r="AH57" s="245"/>
      <c r="AI57" s="245"/>
      <c r="AJ57" s="246"/>
      <c r="AK57" s="244" t="s">
        <v>266</v>
      </c>
      <c r="AL57" s="245"/>
      <c r="AM57" s="245"/>
      <c r="AN57" s="245"/>
      <c r="AO57" s="245"/>
      <c r="AP57" s="245"/>
      <c r="AQ57" s="245"/>
      <c r="AR57" s="247" t="s">
        <v>285</v>
      </c>
      <c r="AS57" s="248"/>
      <c r="AT57" s="248"/>
      <c r="AU57" s="248"/>
      <c r="AV57" s="236"/>
      <c r="AW57" s="249" t="s">
        <v>286</v>
      </c>
      <c r="AX57" s="251" t="s">
        <v>287</v>
      </c>
      <c r="AY57" s="252"/>
      <c r="AZ57" s="252"/>
      <c r="BA57" s="236" t="s">
        <v>288</v>
      </c>
    </row>
    <row r="58" spans="3:53" s="88" customFormat="1" ht="101.25" customHeight="1" thickBot="1" x14ac:dyDescent="0.2">
      <c r="C58" s="257"/>
      <c r="D58" s="259"/>
      <c r="E58" s="259"/>
      <c r="F58" s="261"/>
      <c r="G58" s="263"/>
      <c r="H58" s="265"/>
      <c r="I58" s="136" t="s">
        <v>274</v>
      </c>
      <c r="J58" s="137" t="s">
        <v>289</v>
      </c>
      <c r="K58" s="117" t="s">
        <v>275</v>
      </c>
      <c r="L58" s="137" t="s">
        <v>290</v>
      </c>
      <c r="M58" s="117" t="s">
        <v>276</v>
      </c>
      <c r="N58" s="137" t="s">
        <v>291</v>
      </c>
      <c r="O58" s="138" t="s">
        <v>277</v>
      </c>
      <c r="P58" s="116" t="s">
        <v>274</v>
      </c>
      <c r="Q58" s="137" t="s">
        <v>289</v>
      </c>
      <c r="R58" s="117" t="s">
        <v>275</v>
      </c>
      <c r="S58" s="137" t="s">
        <v>290</v>
      </c>
      <c r="T58" s="117" t="s">
        <v>276</v>
      </c>
      <c r="U58" s="137" t="s">
        <v>291</v>
      </c>
      <c r="V58" s="138" t="s">
        <v>277</v>
      </c>
      <c r="W58" s="116" t="s">
        <v>274</v>
      </c>
      <c r="X58" s="137" t="s">
        <v>289</v>
      </c>
      <c r="Y58" s="117" t="s">
        <v>275</v>
      </c>
      <c r="Z58" s="137" t="s">
        <v>290</v>
      </c>
      <c r="AA58" s="117" t="s">
        <v>276</v>
      </c>
      <c r="AB58" s="137" t="s">
        <v>291</v>
      </c>
      <c r="AC58" s="139" t="s">
        <v>277</v>
      </c>
      <c r="AD58" s="116" t="s">
        <v>274</v>
      </c>
      <c r="AE58" s="137" t="s">
        <v>289</v>
      </c>
      <c r="AF58" s="117" t="s">
        <v>275</v>
      </c>
      <c r="AG58" s="137" t="s">
        <v>290</v>
      </c>
      <c r="AH58" s="117" t="s">
        <v>276</v>
      </c>
      <c r="AI58" s="137" t="s">
        <v>291</v>
      </c>
      <c r="AJ58" s="138" t="s">
        <v>277</v>
      </c>
      <c r="AK58" s="116" t="s">
        <v>274</v>
      </c>
      <c r="AL58" s="137" t="s">
        <v>289</v>
      </c>
      <c r="AM58" s="117" t="s">
        <v>275</v>
      </c>
      <c r="AN58" s="137" t="s">
        <v>290</v>
      </c>
      <c r="AO58" s="117" t="s">
        <v>276</v>
      </c>
      <c r="AP58" s="137" t="s">
        <v>291</v>
      </c>
      <c r="AQ58" s="139" t="s">
        <v>277</v>
      </c>
      <c r="AR58" s="116" t="s">
        <v>274</v>
      </c>
      <c r="AS58" s="117" t="s">
        <v>275</v>
      </c>
      <c r="AT58" s="117" t="s">
        <v>276</v>
      </c>
      <c r="AU58" s="117" t="s">
        <v>277</v>
      </c>
      <c r="AV58" s="118" t="s">
        <v>273</v>
      </c>
      <c r="AW58" s="250"/>
      <c r="AX58" s="140" t="s">
        <v>255</v>
      </c>
      <c r="AY58" s="141" t="s">
        <v>43</v>
      </c>
      <c r="AZ58" s="141" t="s">
        <v>256</v>
      </c>
      <c r="BA58" s="237"/>
    </row>
    <row r="59" spans="3:53" s="88" customFormat="1" ht="18" x14ac:dyDescent="0.2">
      <c r="C59" s="142">
        <v>1</v>
      </c>
      <c r="D59" s="207" t="str">
        <f>IF(C46&lt;&gt;"",C46,"")</f>
        <v/>
      </c>
      <c r="E59" s="207" t="str">
        <f>IFERROR(VLOOKUP(D59,$C$46:$G$51,2,FALSE),"")</f>
        <v/>
      </c>
      <c r="F59" s="207" t="str">
        <f>IFERROR(VLOOKUP(D59,$C$46:$G$51,4,FALSE),"")</f>
        <v/>
      </c>
      <c r="G59" s="208" t="str">
        <f>IFERROR(VLOOKUP(D59,$C$46:$G$51,5,FALSE),"")</f>
        <v/>
      </c>
      <c r="H59" s="143"/>
      <c r="I59" s="144"/>
      <c r="J59" s="145"/>
      <c r="K59" s="145"/>
      <c r="L59" s="145"/>
      <c r="M59" s="145"/>
      <c r="N59" s="145"/>
      <c r="O59" s="146"/>
      <c r="P59" s="123"/>
      <c r="Q59" s="124"/>
      <c r="R59" s="124"/>
      <c r="S59" s="124"/>
      <c r="T59" s="124"/>
      <c r="U59" s="124"/>
      <c r="V59" s="147"/>
      <c r="W59" s="123"/>
      <c r="X59" s="124"/>
      <c r="Y59" s="124"/>
      <c r="Z59" s="124"/>
      <c r="AA59" s="124"/>
      <c r="AB59" s="124"/>
      <c r="AC59" s="125"/>
      <c r="AD59" s="123"/>
      <c r="AE59" s="124"/>
      <c r="AF59" s="124"/>
      <c r="AG59" s="124"/>
      <c r="AH59" s="124"/>
      <c r="AI59" s="124"/>
      <c r="AJ59" s="147"/>
      <c r="AK59" s="123"/>
      <c r="AL59" s="124"/>
      <c r="AM59" s="124"/>
      <c r="AN59" s="124"/>
      <c r="AO59" s="124"/>
      <c r="AP59" s="124"/>
      <c r="AQ59" s="125"/>
      <c r="AR59" s="194">
        <f>I59+P59+W59+AD59+AK59</f>
        <v>0</v>
      </c>
      <c r="AS59" s="195">
        <f>K59+R59+Y59+AF59+AM59</f>
        <v>0</v>
      </c>
      <c r="AT59" s="195">
        <f>M59+T59+AA59+AH59+AO59</f>
        <v>0</v>
      </c>
      <c r="AU59" s="195">
        <f>O59+V59+AC59+AJ59+AQ59</f>
        <v>0</v>
      </c>
      <c r="AV59" s="211" t="str">
        <f>IFERROR(IF(OR(SUM(I59:AQ59)&gt;1, SUM(I59:AQ59)=0), "", SUM(I59:AQ59)), "")</f>
        <v/>
      </c>
      <c r="AW59" s="212" t="str">
        <f>IFERROR(IF(SUM(AV59+H59+G59)=0, "", IF(SUM(AV59+H59+G59)&gt;1, "ERROR", SUM(AV59+H59+G59))), "")</f>
        <v/>
      </c>
      <c r="AX59" s="148"/>
      <c r="AY59" s="149"/>
      <c r="AZ59" s="149"/>
      <c r="BA59" s="215" t="str">
        <f t="shared" ref="BA59:BA64" si="6">IF(AW59&lt;100%,"NO SE REPORTA","")</f>
        <v/>
      </c>
    </row>
    <row r="60" spans="3:53" s="88" customFormat="1" ht="18" x14ac:dyDescent="0.2">
      <c r="C60" s="142">
        <v>2</v>
      </c>
      <c r="D60" s="207" t="str">
        <f t="shared" ref="D60:D64" si="7">IF(C47&lt;&gt;"",C47,"")</f>
        <v/>
      </c>
      <c r="E60" s="207" t="str">
        <f t="shared" ref="E60:E64" si="8">IFERROR(VLOOKUP(D60,$E$49:$I$54,2,FALSE),"")</f>
        <v/>
      </c>
      <c r="F60" s="207" t="str">
        <f t="shared" ref="F60:F64" si="9">IFERROR(VLOOKUP(D60,$E$49:$I$54,4,FALSE),"")</f>
        <v/>
      </c>
      <c r="G60" s="208" t="str">
        <f t="shared" ref="G60:G64" si="10">IFERROR(VLOOKUP(D60,$E$49:$I$54,5,FALSE),"")</f>
        <v/>
      </c>
      <c r="H60" s="150"/>
      <c r="I60" s="151"/>
      <c r="J60" s="152"/>
      <c r="K60" s="152"/>
      <c r="L60" s="152"/>
      <c r="M60" s="152"/>
      <c r="N60" s="152"/>
      <c r="O60" s="153"/>
      <c r="P60" s="127"/>
      <c r="Q60" s="154"/>
      <c r="R60" s="128"/>
      <c r="S60" s="128"/>
      <c r="T60" s="128"/>
      <c r="U60" s="128"/>
      <c r="V60" s="155"/>
      <c r="W60" s="127"/>
      <c r="X60" s="154"/>
      <c r="Y60" s="128"/>
      <c r="Z60" s="128"/>
      <c r="AA60" s="128"/>
      <c r="AB60" s="128"/>
      <c r="AC60" s="129"/>
      <c r="AD60" s="127"/>
      <c r="AE60" s="154"/>
      <c r="AF60" s="128"/>
      <c r="AG60" s="128"/>
      <c r="AH60" s="128"/>
      <c r="AI60" s="128"/>
      <c r="AJ60" s="155"/>
      <c r="AK60" s="127"/>
      <c r="AL60" s="154"/>
      <c r="AM60" s="128"/>
      <c r="AN60" s="128"/>
      <c r="AO60" s="128"/>
      <c r="AP60" s="128"/>
      <c r="AQ60" s="129"/>
      <c r="AR60" s="194">
        <f t="shared" ref="AR60:AR64" si="11">I60+P60+W60+AD60+AK60</f>
        <v>0</v>
      </c>
      <c r="AS60" s="195">
        <f t="shared" ref="AS60:AS64" si="12">K60+R60+Y60+AF60+AM60</f>
        <v>0</v>
      </c>
      <c r="AT60" s="195">
        <f t="shared" ref="AT60:AT64" si="13">M60+T60+AA60+AH60+AO60</f>
        <v>0</v>
      </c>
      <c r="AU60" s="195">
        <f t="shared" ref="AU60:AU64" si="14">O60+V60+AC60+AJ60+AQ60</f>
        <v>0</v>
      </c>
      <c r="AV60" s="211" t="str">
        <f t="shared" ref="AV60:AV64" si="15">IFERROR(IF(OR(SUM(I60:AQ60)&gt;1, SUM(I60:AQ60)=0), "", SUM(I60:AQ60)), "")</f>
        <v/>
      </c>
      <c r="AW60" s="213" t="str">
        <f>IFERROR((SUM(H60:AU60)+G60),"")</f>
        <v/>
      </c>
      <c r="AX60" s="148"/>
      <c r="AY60" s="149"/>
      <c r="AZ60" s="149"/>
      <c r="BA60" s="216" t="str">
        <f t="shared" si="6"/>
        <v/>
      </c>
    </row>
    <row r="61" spans="3:53" s="88" customFormat="1" ht="17.25" customHeight="1" x14ac:dyDescent="0.2">
      <c r="C61" s="142">
        <v>3</v>
      </c>
      <c r="D61" s="207" t="str">
        <f t="shared" si="7"/>
        <v/>
      </c>
      <c r="E61" s="207" t="str">
        <f t="shared" si="8"/>
        <v/>
      </c>
      <c r="F61" s="207" t="str">
        <f t="shared" si="9"/>
        <v/>
      </c>
      <c r="G61" s="208" t="str">
        <f t="shared" si="10"/>
        <v/>
      </c>
      <c r="H61" s="150"/>
      <c r="I61" s="151"/>
      <c r="J61" s="152"/>
      <c r="K61" s="152"/>
      <c r="L61" s="152"/>
      <c r="M61" s="152"/>
      <c r="N61" s="152"/>
      <c r="O61" s="153"/>
      <c r="P61" s="127"/>
      <c r="Q61" s="128"/>
      <c r="R61" s="128"/>
      <c r="S61" s="128"/>
      <c r="T61" s="128"/>
      <c r="U61" s="128"/>
      <c r="V61" s="155"/>
      <c r="W61" s="127"/>
      <c r="X61" s="128"/>
      <c r="Y61" s="128"/>
      <c r="Z61" s="128"/>
      <c r="AA61" s="128"/>
      <c r="AB61" s="128"/>
      <c r="AC61" s="129"/>
      <c r="AD61" s="127"/>
      <c r="AE61" s="128"/>
      <c r="AF61" s="128"/>
      <c r="AG61" s="128"/>
      <c r="AH61" s="128"/>
      <c r="AI61" s="128"/>
      <c r="AJ61" s="155"/>
      <c r="AK61" s="127"/>
      <c r="AL61" s="128"/>
      <c r="AM61" s="128"/>
      <c r="AN61" s="128"/>
      <c r="AO61" s="128"/>
      <c r="AP61" s="128"/>
      <c r="AQ61" s="129"/>
      <c r="AR61" s="194">
        <f t="shared" si="11"/>
        <v>0</v>
      </c>
      <c r="AS61" s="195">
        <f t="shared" si="12"/>
        <v>0</v>
      </c>
      <c r="AT61" s="195">
        <f t="shared" si="13"/>
        <v>0</v>
      </c>
      <c r="AU61" s="195">
        <f t="shared" si="14"/>
        <v>0</v>
      </c>
      <c r="AV61" s="211" t="str">
        <f t="shared" si="15"/>
        <v/>
      </c>
      <c r="AW61" s="213" t="str">
        <f>IFERROR((SUM(H61:AU61)+G61),"")</f>
        <v/>
      </c>
      <c r="AX61" s="148"/>
      <c r="AY61" s="149"/>
      <c r="AZ61" s="149"/>
      <c r="BA61" s="216" t="str">
        <f t="shared" si="6"/>
        <v/>
      </c>
    </row>
    <row r="62" spans="3:53" s="88" customFormat="1" ht="18" x14ac:dyDescent="0.2">
      <c r="C62" s="142">
        <v>4</v>
      </c>
      <c r="D62" s="207" t="str">
        <f t="shared" si="7"/>
        <v/>
      </c>
      <c r="E62" s="207" t="str">
        <f t="shared" si="8"/>
        <v/>
      </c>
      <c r="F62" s="207" t="str">
        <f t="shared" si="9"/>
        <v/>
      </c>
      <c r="G62" s="208" t="str">
        <f t="shared" si="10"/>
        <v/>
      </c>
      <c r="H62" s="150"/>
      <c r="I62" s="151"/>
      <c r="J62" s="152"/>
      <c r="K62" s="152"/>
      <c r="L62" s="152"/>
      <c r="M62" s="152"/>
      <c r="N62" s="152"/>
      <c r="O62" s="153"/>
      <c r="P62" s="127"/>
      <c r="Q62" s="128"/>
      <c r="R62" s="128"/>
      <c r="S62" s="128"/>
      <c r="T62" s="128"/>
      <c r="U62" s="128"/>
      <c r="V62" s="155"/>
      <c r="W62" s="127"/>
      <c r="X62" s="128"/>
      <c r="Y62" s="128"/>
      <c r="Z62" s="128"/>
      <c r="AA62" s="128"/>
      <c r="AB62" s="128"/>
      <c r="AC62" s="129"/>
      <c r="AD62" s="127"/>
      <c r="AE62" s="128"/>
      <c r="AF62" s="128"/>
      <c r="AG62" s="128"/>
      <c r="AH62" s="128"/>
      <c r="AI62" s="128"/>
      <c r="AJ62" s="155"/>
      <c r="AK62" s="127"/>
      <c r="AL62" s="128"/>
      <c r="AM62" s="128"/>
      <c r="AN62" s="128"/>
      <c r="AO62" s="128"/>
      <c r="AP62" s="128"/>
      <c r="AQ62" s="129"/>
      <c r="AR62" s="194">
        <f t="shared" si="11"/>
        <v>0</v>
      </c>
      <c r="AS62" s="195">
        <f t="shared" si="12"/>
        <v>0</v>
      </c>
      <c r="AT62" s="195">
        <f>M62+T62+AA62+AH62+AO62</f>
        <v>0</v>
      </c>
      <c r="AU62" s="195">
        <f>O62+V62+AC62+AJ62+AQ62</f>
        <v>0</v>
      </c>
      <c r="AV62" s="211" t="str">
        <f t="shared" si="15"/>
        <v/>
      </c>
      <c r="AW62" s="213" t="str">
        <f>IFERROR((SUM(H62:AU62)+G62),"")</f>
        <v/>
      </c>
      <c r="AX62" s="148"/>
      <c r="AY62" s="149"/>
      <c r="AZ62" s="149"/>
      <c r="BA62" s="216" t="str">
        <f t="shared" si="6"/>
        <v/>
      </c>
    </row>
    <row r="63" spans="3:53" s="88" customFormat="1" ht="18" x14ac:dyDescent="0.2">
      <c r="C63" s="142">
        <v>5</v>
      </c>
      <c r="D63" s="207" t="str">
        <f t="shared" si="7"/>
        <v/>
      </c>
      <c r="E63" s="207" t="str">
        <f t="shared" si="8"/>
        <v/>
      </c>
      <c r="F63" s="207" t="str">
        <f t="shared" si="9"/>
        <v/>
      </c>
      <c r="G63" s="208" t="str">
        <f t="shared" si="10"/>
        <v/>
      </c>
      <c r="H63" s="150"/>
      <c r="I63" s="151"/>
      <c r="J63" s="152"/>
      <c r="K63" s="152"/>
      <c r="L63" s="152"/>
      <c r="M63" s="152"/>
      <c r="N63" s="152"/>
      <c r="O63" s="153"/>
      <c r="P63" s="127"/>
      <c r="Q63" s="128"/>
      <c r="R63" s="128"/>
      <c r="S63" s="128"/>
      <c r="T63" s="128"/>
      <c r="U63" s="128"/>
      <c r="V63" s="155"/>
      <c r="W63" s="127"/>
      <c r="X63" s="128"/>
      <c r="Y63" s="128"/>
      <c r="Z63" s="128"/>
      <c r="AA63" s="128"/>
      <c r="AB63" s="128"/>
      <c r="AC63" s="129"/>
      <c r="AD63" s="127"/>
      <c r="AE63" s="128"/>
      <c r="AF63" s="128"/>
      <c r="AG63" s="128"/>
      <c r="AH63" s="128"/>
      <c r="AI63" s="128"/>
      <c r="AJ63" s="155"/>
      <c r="AK63" s="127"/>
      <c r="AL63" s="128"/>
      <c r="AM63" s="128"/>
      <c r="AN63" s="128"/>
      <c r="AO63" s="128"/>
      <c r="AP63" s="128"/>
      <c r="AQ63" s="129"/>
      <c r="AR63" s="194">
        <f t="shared" si="11"/>
        <v>0</v>
      </c>
      <c r="AS63" s="195">
        <f t="shared" si="12"/>
        <v>0</v>
      </c>
      <c r="AT63" s="195">
        <f t="shared" si="13"/>
        <v>0</v>
      </c>
      <c r="AU63" s="195">
        <f t="shared" si="14"/>
        <v>0</v>
      </c>
      <c r="AV63" s="211" t="str">
        <f t="shared" si="15"/>
        <v/>
      </c>
      <c r="AW63" s="213" t="str">
        <f>IFERROR((SUM(H63:AU63)+G63),"")</f>
        <v/>
      </c>
      <c r="AX63" s="148"/>
      <c r="AY63" s="149"/>
      <c r="AZ63" s="149"/>
      <c r="BA63" s="216" t="str">
        <f t="shared" si="6"/>
        <v/>
      </c>
    </row>
    <row r="64" spans="3:53" s="88" customFormat="1" ht="19" thickBot="1" x14ac:dyDescent="0.25">
      <c r="C64" s="156">
        <v>6</v>
      </c>
      <c r="D64" s="209" t="str">
        <f t="shared" si="7"/>
        <v/>
      </c>
      <c r="E64" s="209" t="str">
        <f t="shared" si="8"/>
        <v/>
      </c>
      <c r="F64" s="209" t="str">
        <f t="shared" si="9"/>
        <v/>
      </c>
      <c r="G64" s="210" t="str">
        <f t="shared" si="10"/>
        <v/>
      </c>
      <c r="H64" s="157"/>
      <c r="I64" s="158"/>
      <c r="J64" s="159"/>
      <c r="K64" s="159"/>
      <c r="L64" s="159"/>
      <c r="M64" s="159"/>
      <c r="N64" s="159"/>
      <c r="O64" s="160"/>
      <c r="P64" s="161"/>
      <c r="Q64" s="162"/>
      <c r="R64" s="162"/>
      <c r="S64" s="162"/>
      <c r="T64" s="162"/>
      <c r="U64" s="162"/>
      <c r="V64" s="163"/>
      <c r="W64" s="161"/>
      <c r="X64" s="162"/>
      <c r="Y64" s="162"/>
      <c r="Z64" s="162"/>
      <c r="AA64" s="162"/>
      <c r="AB64" s="162"/>
      <c r="AC64" s="164"/>
      <c r="AD64" s="161"/>
      <c r="AE64" s="162"/>
      <c r="AF64" s="162"/>
      <c r="AG64" s="162"/>
      <c r="AH64" s="162"/>
      <c r="AI64" s="162"/>
      <c r="AJ64" s="163"/>
      <c r="AK64" s="161"/>
      <c r="AL64" s="162"/>
      <c r="AM64" s="162"/>
      <c r="AN64" s="162"/>
      <c r="AO64" s="162"/>
      <c r="AP64" s="162"/>
      <c r="AQ64" s="164"/>
      <c r="AR64" s="194">
        <f t="shared" si="11"/>
        <v>0</v>
      </c>
      <c r="AS64" s="195">
        <f t="shared" si="12"/>
        <v>0</v>
      </c>
      <c r="AT64" s="195">
        <f t="shared" si="13"/>
        <v>0</v>
      </c>
      <c r="AU64" s="195">
        <f t="shared" si="14"/>
        <v>0</v>
      </c>
      <c r="AV64" s="211" t="str">
        <f t="shared" si="15"/>
        <v/>
      </c>
      <c r="AW64" s="214" t="str">
        <f>IFERROR((SUM(H64:AU64)+G64),"")</f>
        <v/>
      </c>
      <c r="AX64" s="165"/>
      <c r="AY64" s="166"/>
      <c r="AZ64" s="166"/>
      <c r="BA64" s="217" t="str">
        <f t="shared" si="6"/>
        <v/>
      </c>
    </row>
    <row r="65" spans="3:53" s="88" customFormat="1" ht="19" thickBot="1" x14ac:dyDescent="0.25">
      <c r="C65" s="238" t="s">
        <v>292</v>
      </c>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18" t="str">
        <f>IFERROR(AVERAGEIF(AR59:AR64,"&gt;0"),"")</f>
        <v/>
      </c>
      <c r="AS65" s="219" t="str">
        <f>IFERROR(AVERAGEIF(AS59:AS64,"&gt;0"),"")</f>
        <v/>
      </c>
      <c r="AT65" s="219" t="str">
        <f>IFERROR(AVERAGEIF(AT59:AT64,"&gt;0"),"")</f>
        <v/>
      </c>
      <c r="AU65" s="219" t="str">
        <f>IFERROR(AVERAGEIF(AU59:AU64,"&gt;0"),"")</f>
        <v/>
      </c>
      <c r="AV65" s="220" t="str">
        <f>IFERROR(AVERAGEIF(AV59:AV64,"&gt;0"),"")</f>
        <v/>
      </c>
      <c r="BA65" s="87"/>
    </row>
    <row r="66" spans="3:53" s="88" customFormat="1" ht="18" x14ac:dyDescent="0.2">
      <c r="C66" s="240" t="s">
        <v>293</v>
      </c>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87"/>
      <c r="AH66" s="87"/>
      <c r="AI66" s="87"/>
      <c r="AJ66" s="87"/>
      <c r="AK66" s="87"/>
      <c r="AL66" s="87"/>
      <c r="AM66" s="87"/>
      <c r="AN66" s="87"/>
      <c r="AO66" s="87"/>
      <c r="AP66" s="87"/>
      <c r="AQ66" s="87"/>
      <c r="AR66" s="87"/>
      <c r="AS66" s="87"/>
      <c r="AT66" s="87"/>
      <c r="AU66" s="87"/>
      <c r="AV66" s="87"/>
      <c r="AW66" s="87"/>
      <c r="AX66" s="87"/>
      <c r="AY66" s="87"/>
      <c r="AZ66" s="87"/>
      <c r="BA66" s="87"/>
    </row>
    <row r="67" spans="3:53" s="88" customFormat="1" ht="32.25" customHeight="1" x14ac:dyDescent="0.2">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87"/>
      <c r="AH67" s="87"/>
      <c r="AI67" s="87"/>
      <c r="AJ67" s="87"/>
      <c r="AK67" s="87"/>
      <c r="AL67" s="87"/>
      <c r="AM67" s="87"/>
      <c r="AN67" s="87"/>
      <c r="AO67" s="87"/>
      <c r="AP67" s="87"/>
      <c r="AQ67" s="87"/>
      <c r="AR67" s="87"/>
      <c r="AS67" s="87"/>
      <c r="AT67" s="87"/>
      <c r="AU67" s="87"/>
      <c r="AV67" s="87"/>
      <c r="AW67" s="87"/>
      <c r="AX67" s="87"/>
      <c r="AY67" s="87"/>
      <c r="AZ67" s="87"/>
      <c r="BA67" s="87"/>
    </row>
    <row r="68" spans="3:53" s="88" customFormat="1" ht="32.25" customHeight="1" x14ac:dyDescent="0.2">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c r="AC68" s="167"/>
      <c r="AD68" s="167"/>
      <c r="AE68" s="167"/>
      <c r="AF68" s="167"/>
      <c r="AG68" s="87"/>
      <c r="AH68" s="87"/>
      <c r="AI68" s="87"/>
      <c r="AJ68" s="87"/>
      <c r="AK68" s="87"/>
      <c r="AL68" s="87"/>
      <c r="AM68" s="87"/>
      <c r="AN68" s="87"/>
      <c r="AO68" s="87"/>
      <c r="AP68" s="87"/>
      <c r="AQ68" s="87"/>
      <c r="AR68" s="87"/>
      <c r="AS68" s="87"/>
      <c r="AT68" s="87"/>
      <c r="AU68" s="87"/>
      <c r="AV68" s="87"/>
      <c r="AW68" s="87"/>
      <c r="AX68" s="87"/>
      <c r="AY68" s="87"/>
      <c r="AZ68" s="87"/>
      <c r="BA68" s="87"/>
    </row>
    <row r="69" spans="3:53" s="88" customFormat="1" ht="41.25" customHeight="1" x14ac:dyDescent="0.2">
      <c r="C69" s="241" t="s">
        <v>294</v>
      </c>
      <c r="D69" s="241"/>
      <c r="E69" s="241"/>
      <c r="F69" s="241"/>
      <c r="G69" s="241"/>
      <c r="H69" s="241"/>
      <c r="I69" s="241"/>
      <c r="J69" s="241"/>
      <c r="K69" s="94"/>
      <c r="L69" s="168"/>
      <c r="M69" s="169"/>
      <c r="N69" s="169"/>
      <c r="O69" s="169"/>
      <c r="P69" s="169"/>
      <c r="Q69" s="169"/>
      <c r="R69" s="169"/>
      <c r="S69" s="169"/>
      <c r="T69" s="169"/>
      <c r="U69" s="169"/>
      <c r="V69" s="169"/>
      <c r="W69" s="169"/>
      <c r="X69" s="169"/>
      <c r="Y69" s="169"/>
      <c r="Z69" s="169"/>
      <c r="AA69" s="169"/>
      <c r="AB69" s="169"/>
      <c r="AC69" s="169"/>
      <c r="AD69" s="169"/>
      <c r="AE69" s="169"/>
      <c r="AF69" s="169"/>
      <c r="AG69" s="87"/>
      <c r="AH69" s="87"/>
      <c r="AI69" s="87"/>
      <c r="AJ69" s="87"/>
      <c r="AK69" s="87"/>
      <c r="AL69" s="87"/>
      <c r="AM69" s="87"/>
      <c r="AN69" s="87"/>
      <c r="AO69" s="87"/>
      <c r="AP69" s="87"/>
      <c r="AQ69" s="87"/>
      <c r="AR69" s="87"/>
      <c r="AS69" s="87"/>
      <c r="AT69" s="87"/>
      <c r="AU69" s="87"/>
      <c r="AV69" s="87"/>
      <c r="AW69" s="87"/>
      <c r="AX69" s="87"/>
      <c r="AY69" s="87"/>
      <c r="AZ69" s="87"/>
      <c r="BA69" s="87"/>
    </row>
    <row r="70" spans="3:53" s="88" customFormat="1" ht="66" customHeight="1" x14ac:dyDescent="0.2">
      <c r="C70" s="182" t="s">
        <v>281</v>
      </c>
      <c r="D70" s="242" t="s">
        <v>295</v>
      </c>
      <c r="E70" s="242"/>
      <c r="F70" s="170" t="s">
        <v>274</v>
      </c>
      <c r="G70" s="170" t="s">
        <v>275</v>
      </c>
      <c r="H70" s="170" t="s">
        <v>276</v>
      </c>
      <c r="I70" s="170" t="s">
        <v>277</v>
      </c>
      <c r="J70" s="169"/>
      <c r="K70" s="169"/>
      <c r="L70" s="168"/>
      <c r="M70" s="169"/>
      <c r="N70" s="169"/>
      <c r="O70" s="169"/>
      <c r="P70" s="169"/>
      <c r="Q70" s="169"/>
      <c r="R70" s="169"/>
      <c r="S70" s="169"/>
      <c r="T70" s="169"/>
      <c r="U70" s="169"/>
      <c r="V70" s="169"/>
      <c r="W70" s="169"/>
      <c r="X70" s="169"/>
      <c r="Y70" s="169"/>
      <c r="Z70" s="169"/>
      <c r="AA70" s="169"/>
      <c r="AB70" s="169"/>
      <c r="AC70" s="169"/>
      <c r="AD70" s="169"/>
      <c r="AE70" s="169"/>
      <c r="AF70" s="169"/>
      <c r="AG70" s="87"/>
      <c r="AH70" s="87"/>
      <c r="AI70" s="87"/>
      <c r="AJ70" s="87"/>
      <c r="AK70" s="87"/>
      <c r="AL70" s="87"/>
      <c r="AM70" s="87"/>
      <c r="AN70" s="87"/>
      <c r="AO70" s="87"/>
      <c r="AP70" s="87"/>
      <c r="AQ70" s="87"/>
      <c r="AR70" s="87"/>
      <c r="AS70" s="87"/>
      <c r="AT70" s="87"/>
      <c r="AU70" s="87"/>
      <c r="AV70" s="87"/>
      <c r="AW70" s="87"/>
      <c r="AX70" s="87"/>
      <c r="AY70" s="87"/>
      <c r="AZ70" s="87"/>
      <c r="BA70" s="87"/>
    </row>
    <row r="71" spans="3:53" s="88" customFormat="1" ht="36" customHeight="1" x14ac:dyDescent="0.15">
      <c r="C71" s="221" t="str">
        <f>D59</f>
        <v/>
      </c>
      <c r="D71" s="243" t="str">
        <f>+E59</f>
        <v/>
      </c>
      <c r="E71" s="243"/>
      <c r="F71" s="222" t="str">
        <f>IFERROR(AR59/AB46,"")</f>
        <v/>
      </c>
      <c r="G71" s="223" t="str">
        <f>IFERROR(AS59/AC46,"")</f>
        <v/>
      </c>
      <c r="H71" s="223" t="str">
        <f>IFERROR(AT59/AD46,"")</f>
        <v/>
      </c>
      <c r="I71" s="223" t="str">
        <f>IFERROR(AU59/AE46,"")</f>
        <v/>
      </c>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row>
    <row r="72" spans="3:53" s="88" customFormat="1" ht="36" customHeight="1" x14ac:dyDescent="0.15">
      <c r="C72" s="221" t="str">
        <f t="shared" ref="C72:C76" si="16">D60</f>
        <v/>
      </c>
      <c r="D72" s="243" t="str">
        <f t="shared" ref="D72:D76" si="17">+E60</f>
        <v/>
      </c>
      <c r="E72" s="243"/>
      <c r="F72" s="222" t="str">
        <f t="shared" ref="F72:I76" si="18">IFERROR(AR60/AB47,"")</f>
        <v/>
      </c>
      <c r="G72" s="223" t="str">
        <f t="shared" si="18"/>
        <v/>
      </c>
      <c r="H72" s="223" t="str">
        <f t="shared" si="18"/>
        <v/>
      </c>
      <c r="I72" s="223" t="str">
        <f t="shared" si="18"/>
        <v/>
      </c>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row>
    <row r="73" spans="3:53" s="88" customFormat="1" ht="36" customHeight="1" x14ac:dyDescent="0.15">
      <c r="C73" s="221" t="str">
        <f t="shared" si="16"/>
        <v/>
      </c>
      <c r="D73" s="243" t="str">
        <f t="shared" si="17"/>
        <v/>
      </c>
      <c r="E73" s="243"/>
      <c r="F73" s="223" t="str">
        <f t="shared" si="18"/>
        <v/>
      </c>
      <c r="G73" s="223" t="str">
        <f t="shared" si="18"/>
        <v/>
      </c>
      <c r="H73" s="223" t="str">
        <f t="shared" si="18"/>
        <v/>
      </c>
      <c r="I73" s="223" t="str">
        <f t="shared" si="18"/>
        <v/>
      </c>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row>
    <row r="74" spans="3:53" s="88" customFormat="1" ht="36" customHeight="1" x14ac:dyDescent="0.15">
      <c r="C74" s="221" t="str">
        <f t="shared" si="16"/>
        <v/>
      </c>
      <c r="D74" s="243" t="str">
        <f t="shared" si="17"/>
        <v/>
      </c>
      <c r="E74" s="243"/>
      <c r="F74" s="223" t="str">
        <f t="shared" si="18"/>
        <v/>
      </c>
      <c r="G74" s="223" t="str">
        <f t="shared" si="18"/>
        <v/>
      </c>
      <c r="H74" s="223" t="str">
        <f t="shared" si="18"/>
        <v/>
      </c>
      <c r="I74" s="223" t="str">
        <f t="shared" si="18"/>
        <v/>
      </c>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row>
    <row r="75" spans="3:53" s="88" customFormat="1" ht="36" customHeight="1" x14ac:dyDescent="0.15">
      <c r="C75" s="221" t="str">
        <f t="shared" si="16"/>
        <v/>
      </c>
      <c r="D75" s="243" t="str">
        <f t="shared" si="17"/>
        <v/>
      </c>
      <c r="E75" s="243"/>
      <c r="F75" s="223" t="str">
        <f t="shared" si="18"/>
        <v/>
      </c>
      <c r="G75" s="223" t="str">
        <f t="shared" si="18"/>
        <v/>
      </c>
      <c r="H75" s="223" t="str">
        <f t="shared" si="18"/>
        <v/>
      </c>
      <c r="I75" s="223" t="str">
        <f t="shared" si="18"/>
        <v/>
      </c>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row>
    <row r="76" spans="3:53" s="88" customFormat="1" ht="36" customHeight="1" x14ac:dyDescent="0.15">
      <c r="C76" s="221" t="str">
        <f t="shared" si="16"/>
        <v/>
      </c>
      <c r="D76" s="243" t="str">
        <f t="shared" si="17"/>
        <v/>
      </c>
      <c r="E76" s="243"/>
      <c r="F76" s="223" t="str">
        <f t="shared" si="18"/>
        <v/>
      </c>
      <c r="G76" s="223" t="str">
        <f t="shared" si="18"/>
        <v/>
      </c>
      <c r="H76" s="223" t="str">
        <f t="shared" si="18"/>
        <v/>
      </c>
      <c r="I76" s="223" t="str">
        <f t="shared" si="18"/>
        <v/>
      </c>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row>
    <row r="77" spans="3:53" s="88" customFormat="1" ht="36" customHeight="1" x14ac:dyDescent="0.15">
      <c r="C77" s="254" t="s">
        <v>296</v>
      </c>
      <c r="D77" s="254"/>
      <c r="E77" s="254"/>
      <c r="F77" s="224" t="str">
        <f>IFERROR(IF(OR(AR65="",AB52=""),"NA",MIN(100%,AR65/AB52)),"")</f>
        <v>NA</v>
      </c>
      <c r="G77" s="224" t="str">
        <f t="shared" ref="G77:I77" si="19">IFERROR(IF(OR(AS65="",AC52=""),"NA",MIN(100%,AS65/AC52)),"")</f>
        <v>NA</v>
      </c>
      <c r="H77" s="224" t="str">
        <f t="shared" si="19"/>
        <v>NA</v>
      </c>
      <c r="I77" s="224" t="str">
        <f t="shared" si="19"/>
        <v>NA</v>
      </c>
      <c r="J77" s="135"/>
      <c r="K77" s="135"/>
      <c r="L77" s="234"/>
      <c r="M77" s="234"/>
      <c r="N77" s="234"/>
      <c r="O77" s="234"/>
      <c r="P77" s="234"/>
      <c r="Q77" s="234"/>
      <c r="R77" s="234"/>
      <c r="S77" s="234"/>
      <c r="T77" s="234"/>
      <c r="U77" s="234"/>
      <c r="V77" s="234"/>
      <c r="W77" s="234"/>
      <c r="X77" s="234"/>
      <c r="Y77" s="234"/>
      <c r="Z77" s="234"/>
      <c r="AA77" s="234"/>
      <c r="AB77" s="234"/>
      <c r="AC77" s="234"/>
      <c r="AD77" s="234"/>
      <c r="AE77" s="234"/>
      <c r="AF77" s="234"/>
    </row>
    <row r="78" spans="3:53" s="88" customFormat="1" ht="18" x14ac:dyDescent="0.15">
      <c r="C78" s="171"/>
      <c r="D78" s="172"/>
    </row>
    <row r="79" spans="3:53" x14ac:dyDescent="0.15">
      <c r="C79" s="57"/>
    </row>
    <row r="80" spans="3:53" ht="7" customHeight="1" x14ac:dyDescent="0.15">
      <c r="C80" s="57"/>
    </row>
    <row r="81" spans="1:26" s="177" customFormat="1" ht="26.25" customHeight="1" x14ac:dyDescent="0.15">
      <c r="A81" s="174"/>
      <c r="B81" s="175"/>
      <c r="C81" s="235" t="s">
        <v>297</v>
      </c>
      <c r="D81" s="235"/>
      <c r="E81" s="235"/>
      <c r="F81" s="235"/>
      <c r="G81" s="235"/>
      <c r="H81" s="235"/>
      <c r="I81" s="235"/>
      <c r="J81" s="235"/>
      <c r="K81" s="235"/>
      <c r="L81" s="235"/>
      <c r="M81" s="235"/>
      <c r="N81" s="235"/>
      <c r="O81" s="235"/>
      <c r="P81" s="235"/>
      <c r="Q81" s="235"/>
      <c r="R81" s="235"/>
      <c r="S81" s="235"/>
      <c r="T81" s="235"/>
      <c r="U81" s="176"/>
      <c r="V81" s="176"/>
      <c r="W81" s="176"/>
      <c r="Y81" s="58"/>
      <c r="Z81" s="178"/>
    </row>
    <row r="82" spans="1:26" s="177" customFormat="1" ht="35.25" customHeight="1" x14ac:dyDescent="0.15">
      <c r="A82" s="174"/>
      <c r="B82" s="253">
        <v>1</v>
      </c>
      <c r="C82" s="231" t="s">
        <v>117</v>
      </c>
      <c r="D82" s="232"/>
      <c r="E82" s="233"/>
      <c r="F82" s="228"/>
      <c r="G82" s="229"/>
      <c r="H82" s="229"/>
      <c r="I82" s="229"/>
      <c r="J82" s="229"/>
      <c r="K82" s="229"/>
      <c r="L82" s="229"/>
      <c r="M82" s="229"/>
      <c r="N82" s="229"/>
      <c r="O82" s="229"/>
      <c r="P82" s="229"/>
      <c r="Q82" s="229"/>
      <c r="R82" s="229"/>
      <c r="S82" s="229"/>
      <c r="T82" s="230"/>
      <c r="U82" s="179"/>
      <c r="V82" s="179"/>
      <c r="W82" s="179"/>
      <c r="Y82" s="58"/>
      <c r="Z82" s="178"/>
    </row>
    <row r="83" spans="1:26" s="177" customFormat="1" ht="35.25" customHeight="1" x14ac:dyDescent="0.15">
      <c r="A83" s="174"/>
      <c r="B83" s="253"/>
      <c r="C83" s="231" t="s">
        <v>1</v>
      </c>
      <c r="D83" s="232"/>
      <c r="E83" s="233"/>
      <c r="F83" s="228"/>
      <c r="G83" s="229"/>
      <c r="H83" s="229"/>
      <c r="I83" s="229"/>
      <c r="J83" s="229"/>
      <c r="K83" s="229"/>
      <c r="L83" s="229"/>
      <c r="M83" s="229"/>
      <c r="N83" s="229"/>
      <c r="O83" s="229"/>
      <c r="P83" s="229"/>
      <c r="Q83" s="229"/>
      <c r="R83" s="229"/>
      <c r="S83" s="229"/>
      <c r="T83" s="230"/>
      <c r="U83" s="179"/>
      <c r="V83" s="179"/>
      <c r="W83" s="179"/>
      <c r="Y83" s="58"/>
      <c r="Z83" s="178"/>
    </row>
    <row r="84" spans="1:26" s="177" customFormat="1" ht="35.25" customHeight="1" x14ac:dyDescent="0.15">
      <c r="A84" s="174"/>
      <c r="B84" s="253"/>
      <c r="C84" s="231" t="s">
        <v>298</v>
      </c>
      <c r="D84" s="232"/>
      <c r="E84" s="233"/>
      <c r="F84" s="228"/>
      <c r="G84" s="229"/>
      <c r="H84" s="229"/>
      <c r="I84" s="229"/>
      <c r="J84" s="229"/>
      <c r="K84" s="229"/>
      <c r="L84" s="229"/>
      <c r="M84" s="229"/>
      <c r="N84" s="229"/>
      <c r="O84" s="229"/>
      <c r="P84" s="229"/>
      <c r="Q84" s="229"/>
      <c r="R84" s="229"/>
      <c r="S84" s="229"/>
      <c r="T84" s="230"/>
      <c r="U84" s="179"/>
      <c r="V84" s="179"/>
      <c r="W84" s="179"/>
      <c r="Y84" s="58"/>
      <c r="Z84" s="178"/>
    </row>
    <row r="85" spans="1:26" s="177" customFormat="1" ht="35.25" customHeight="1" x14ac:dyDescent="0.15">
      <c r="A85" s="174"/>
      <c r="B85" s="253"/>
      <c r="C85" s="231" t="s">
        <v>115</v>
      </c>
      <c r="D85" s="232"/>
      <c r="E85" s="233"/>
      <c r="F85" s="228"/>
      <c r="G85" s="229"/>
      <c r="H85" s="229"/>
      <c r="I85" s="229"/>
      <c r="J85" s="229"/>
      <c r="K85" s="229"/>
      <c r="L85" s="229"/>
      <c r="M85" s="229"/>
      <c r="N85" s="229"/>
      <c r="O85" s="229"/>
      <c r="P85" s="229"/>
      <c r="Q85" s="229"/>
      <c r="R85" s="229"/>
      <c r="S85" s="229"/>
      <c r="T85" s="230"/>
      <c r="U85" s="179"/>
      <c r="V85" s="179"/>
      <c r="W85" s="179"/>
      <c r="Y85" s="58"/>
      <c r="Z85" s="178"/>
    </row>
    <row r="86" spans="1:26" s="177" customFormat="1" ht="35.25" customHeight="1" x14ac:dyDescent="0.15">
      <c r="A86" s="174"/>
      <c r="B86" s="253"/>
      <c r="C86" s="231" t="s">
        <v>299</v>
      </c>
      <c r="D86" s="232"/>
      <c r="E86" s="233"/>
      <c r="F86" s="228"/>
      <c r="G86" s="229"/>
      <c r="H86" s="229"/>
      <c r="I86" s="229"/>
      <c r="J86" s="229"/>
      <c r="K86" s="229"/>
      <c r="L86" s="229"/>
      <c r="M86" s="229"/>
      <c r="N86" s="229"/>
      <c r="O86" s="229"/>
      <c r="P86" s="229"/>
      <c r="Q86" s="229"/>
      <c r="R86" s="229"/>
      <c r="S86" s="229"/>
      <c r="T86" s="230"/>
      <c r="U86" s="179"/>
      <c r="V86" s="179"/>
      <c r="W86" s="179"/>
      <c r="Y86" s="58"/>
      <c r="Z86" s="178"/>
    </row>
    <row r="87" spans="1:26" s="177" customFormat="1" ht="35.25" customHeight="1" x14ac:dyDescent="0.15">
      <c r="A87" s="174"/>
      <c r="B87" s="253"/>
      <c r="C87" s="231" t="s">
        <v>118</v>
      </c>
      <c r="D87" s="232"/>
      <c r="E87" s="233"/>
      <c r="F87" s="228"/>
      <c r="G87" s="229"/>
      <c r="H87" s="229"/>
      <c r="I87" s="229"/>
      <c r="J87" s="229"/>
      <c r="K87" s="229"/>
      <c r="L87" s="229"/>
      <c r="M87" s="229"/>
      <c r="N87" s="229"/>
      <c r="O87" s="229"/>
      <c r="P87" s="229"/>
      <c r="Q87" s="229"/>
      <c r="R87" s="229"/>
      <c r="S87" s="229"/>
      <c r="T87" s="230"/>
      <c r="U87" s="179"/>
      <c r="V87" s="179"/>
      <c r="W87" s="179"/>
      <c r="Y87" s="58"/>
      <c r="Z87" s="178"/>
    </row>
    <row r="88" spans="1:26" s="177" customFormat="1" ht="35.25" customHeight="1" x14ac:dyDescent="0.15">
      <c r="A88" s="174"/>
      <c r="B88" s="253"/>
      <c r="C88" s="231" t="s">
        <v>300</v>
      </c>
      <c r="D88" s="232"/>
      <c r="E88" s="233"/>
      <c r="F88" s="228"/>
      <c r="G88" s="229"/>
      <c r="H88" s="229"/>
      <c r="I88" s="229"/>
      <c r="J88" s="229"/>
      <c r="K88" s="229"/>
      <c r="L88" s="229"/>
      <c r="M88" s="229"/>
      <c r="N88" s="229"/>
      <c r="O88" s="229"/>
      <c r="P88" s="229"/>
      <c r="Q88" s="229"/>
      <c r="R88" s="229"/>
      <c r="S88" s="229"/>
      <c r="T88" s="230"/>
      <c r="U88" s="179"/>
      <c r="V88" s="179"/>
      <c r="W88" s="179"/>
      <c r="X88" s="179"/>
      <c r="Y88" s="58"/>
      <c r="Z88" s="178"/>
    </row>
    <row r="89" spans="1:26" s="177" customFormat="1" x14ac:dyDescent="0.15">
      <c r="A89" s="174"/>
      <c r="B89" s="179"/>
      <c r="C89" s="180"/>
      <c r="D89" s="178"/>
      <c r="E89" s="178"/>
      <c r="F89" s="178"/>
      <c r="G89" s="178"/>
      <c r="H89" s="178"/>
      <c r="I89" s="178"/>
      <c r="J89" s="178"/>
      <c r="K89" s="178"/>
      <c r="L89" s="178"/>
      <c r="M89" s="178"/>
      <c r="N89" s="178"/>
      <c r="O89" s="178"/>
      <c r="P89" s="178"/>
      <c r="Q89" s="178"/>
      <c r="R89" s="178"/>
      <c r="S89" s="178"/>
      <c r="T89" s="178"/>
      <c r="U89" s="178"/>
      <c r="V89" s="178"/>
      <c r="W89" s="178"/>
      <c r="X89" s="178"/>
      <c r="Y89" s="178"/>
      <c r="Z89" s="178"/>
    </row>
    <row r="90" spans="1:26" x14ac:dyDescent="0.15">
      <c r="A90" s="174"/>
    </row>
    <row r="91" spans="1:26" x14ac:dyDescent="0.15">
      <c r="A91" s="174"/>
    </row>
    <row r="92" spans="1:26" ht="16" customHeight="1" x14ac:dyDescent="0.15">
      <c r="A92" s="174"/>
    </row>
  </sheetData>
  <sheetProtection algorithmName="SHA-512" hashValue="5PejrvyFKdDjxSfhQy9iAEAWe0O9CIzBpX7363uE5SDE/QJQcVVHO9YpY8G8npdEP1l9ha0/hM/xdQfPgsbc9Q==" saltValue="n/K7N48grOVYvWkJ78Q1vA==" spinCount="100000" sheet="1" insertRows="0"/>
  <mergeCells count="142">
    <mergeCell ref="B1:E1"/>
    <mergeCell ref="F1:AT1"/>
    <mergeCell ref="B2:AT2"/>
    <mergeCell ref="B3:U3"/>
    <mergeCell ref="V3:AT3"/>
    <mergeCell ref="B4:AT4"/>
    <mergeCell ref="AJ12:AT12"/>
    <mergeCell ref="C17:G17"/>
    <mergeCell ref="H17:P17"/>
    <mergeCell ref="Q17:Z17"/>
    <mergeCell ref="AA17:AI17"/>
    <mergeCell ref="AJ17:AT17"/>
    <mergeCell ref="H13:P13"/>
    <mergeCell ref="Q13:Z13"/>
    <mergeCell ref="AA13:AI13"/>
    <mergeCell ref="AJ13:AT13"/>
    <mergeCell ref="F6:G6"/>
    <mergeCell ref="F7:G7"/>
    <mergeCell ref="D12:E12"/>
    <mergeCell ref="H12:P12"/>
    <mergeCell ref="Q12:Z12"/>
    <mergeCell ref="AA12:AI12"/>
    <mergeCell ref="C19:I19"/>
    <mergeCell ref="C15:G15"/>
    <mergeCell ref="C16:G16"/>
    <mergeCell ref="H16:P16"/>
    <mergeCell ref="Q16:Z16"/>
    <mergeCell ref="AA16:AI16"/>
    <mergeCell ref="AJ16:AT16"/>
    <mergeCell ref="I14:P15"/>
    <mergeCell ref="C14:G14"/>
    <mergeCell ref="R14:Z15"/>
    <mergeCell ref="AB14:AI15"/>
    <mergeCell ref="AK14:AT15"/>
    <mergeCell ref="C24:E24"/>
    <mergeCell ref="G24:I24"/>
    <mergeCell ref="C25:E25"/>
    <mergeCell ref="G25:I25"/>
    <mergeCell ref="C26:E26"/>
    <mergeCell ref="C27:E27"/>
    <mergeCell ref="C21:E21"/>
    <mergeCell ref="G21:I21"/>
    <mergeCell ref="C22:E22"/>
    <mergeCell ref="G22:I22"/>
    <mergeCell ref="C23:E23"/>
    <mergeCell ref="G23:I23"/>
    <mergeCell ref="S34:W34"/>
    <mergeCell ref="S35:W35"/>
    <mergeCell ref="S36:W36"/>
    <mergeCell ref="S37:W37"/>
    <mergeCell ref="S38:W38"/>
    <mergeCell ref="C39:M39"/>
    <mergeCell ref="N30:N31"/>
    <mergeCell ref="O30:Q30"/>
    <mergeCell ref="R30:R31"/>
    <mergeCell ref="S30:W31"/>
    <mergeCell ref="S32:W32"/>
    <mergeCell ref="S33:W33"/>
    <mergeCell ref="C30:C31"/>
    <mergeCell ref="D30:D31"/>
    <mergeCell ref="E30:E31"/>
    <mergeCell ref="F30:F31"/>
    <mergeCell ref="G30:G31"/>
    <mergeCell ref="H30:H31"/>
    <mergeCell ref="I30:K30"/>
    <mergeCell ref="L30:L31"/>
    <mergeCell ref="M30:M31"/>
    <mergeCell ref="AE44:AE45"/>
    <mergeCell ref="AF44:AF45"/>
    <mergeCell ref="D46:E46"/>
    <mergeCell ref="L43:O43"/>
    <mergeCell ref="P43:S43"/>
    <mergeCell ref="T43:W43"/>
    <mergeCell ref="X43:AA43"/>
    <mergeCell ref="AB43:AF43"/>
    <mergeCell ref="AG43:AG45"/>
    <mergeCell ref="L44:O44"/>
    <mergeCell ref="P44:S44"/>
    <mergeCell ref="T44:W44"/>
    <mergeCell ref="X44:AA44"/>
    <mergeCell ref="D43:E45"/>
    <mergeCell ref="F43:F45"/>
    <mergeCell ref="G43:G45"/>
    <mergeCell ref="H43:K43"/>
    <mergeCell ref="H44:K44"/>
    <mergeCell ref="D47:E47"/>
    <mergeCell ref="D48:E48"/>
    <mergeCell ref="D49:E49"/>
    <mergeCell ref="D50:E50"/>
    <mergeCell ref="D51:E51"/>
    <mergeCell ref="C52:AA52"/>
    <mergeCell ref="AB44:AB45"/>
    <mergeCell ref="AC44:AC45"/>
    <mergeCell ref="AD44:AD45"/>
    <mergeCell ref="C43:C45"/>
    <mergeCell ref="C53:AF54"/>
    <mergeCell ref="C57:C58"/>
    <mergeCell ref="D57:D58"/>
    <mergeCell ref="E57:E58"/>
    <mergeCell ref="F57:F58"/>
    <mergeCell ref="G57:G58"/>
    <mergeCell ref="H57:H58"/>
    <mergeCell ref="I57:O57"/>
    <mergeCell ref="P57:V57"/>
    <mergeCell ref="B82:B88"/>
    <mergeCell ref="C82:E82"/>
    <mergeCell ref="F82:T82"/>
    <mergeCell ref="C83:E83"/>
    <mergeCell ref="F83:T83"/>
    <mergeCell ref="C84:E84"/>
    <mergeCell ref="F84:T84"/>
    <mergeCell ref="C85:E85"/>
    <mergeCell ref="D72:E72"/>
    <mergeCell ref="D73:E73"/>
    <mergeCell ref="D74:E74"/>
    <mergeCell ref="D75:E75"/>
    <mergeCell ref="D76:E76"/>
    <mergeCell ref="C77:E77"/>
    <mergeCell ref="C28:W28"/>
    <mergeCell ref="C41:AG41"/>
    <mergeCell ref="C56:BA56"/>
    <mergeCell ref="F85:T85"/>
    <mergeCell ref="C86:E86"/>
    <mergeCell ref="F86:T86"/>
    <mergeCell ref="C87:E87"/>
    <mergeCell ref="F87:T87"/>
    <mergeCell ref="C88:E88"/>
    <mergeCell ref="F88:T88"/>
    <mergeCell ref="L77:AF77"/>
    <mergeCell ref="C81:T81"/>
    <mergeCell ref="BA57:BA58"/>
    <mergeCell ref="C65:AQ65"/>
    <mergeCell ref="C66:AF67"/>
    <mergeCell ref="C69:J69"/>
    <mergeCell ref="D70:E70"/>
    <mergeCell ref="D71:E71"/>
    <mergeCell ref="W57:AC57"/>
    <mergeCell ref="AD57:AJ57"/>
    <mergeCell ref="AK57:AQ57"/>
    <mergeCell ref="AR57:AV57"/>
    <mergeCell ref="AW57:AW58"/>
    <mergeCell ref="AX57:AZ57"/>
  </mergeCells>
  <conditionalFormatting sqref="H15">
    <cfRule type="expression" dxfId="19" priority="16">
      <formula>$H$14="NO APLICA"</formula>
    </cfRule>
  </conditionalFormatting>
  <conditionalFormatting sqref="H16:I16">
    <cfRule type="expression" dxfId="18" priority="19">
      <formula>$H$15="SI SE REPORTA"</formula>
    </cfRule>
  </conditionalFormatting>
  <conditionalFormatting sqref="H46:K51">
    <cfRule type="cellIs" dxfId="17" priority="8" operator="between">
      <formula>1.01</formula>
      <formula>1000</formula>
    </cfRule>
  </conditionalFormatting>
  <conditionalFormatting sqref="I32:K34 I35:I38 K35:K38">
    <cfRule type="cellIs" dxfId="16" priority="11" operator="equal">
      <formula>0</formula>
    </cfRule>
    <cfRule type="containsText" dxfId="15" priority="12" operator="containsText" text="ERROR">
      <formula>NOT(ISERROR(SEARCH("ERROR",I32)))</formula>
    </cfRule>
  </conditionalFormatting>
  <conditionalFormatting sqref="O32:Q34 O35:O38 Q35:Q38">
    <cfRule type="cellIs" dxfId="14" priority="9" operator="equal">
      <formula>0</formula>
    </cfRule>
    <cfRule type="containsText" dxfId="13" priority="10" operator="containsText" text="ERROR">
      <formula>NOT(ISERROR(SEARCH("ERROR",O32)))</formula>
    </cfRule>
  </conditionalFormatting>
  <conditionalFormatting sqref="Q15">
    <cfRule type="expression" dxfId="12" priority="15">
      <formula>$Q$14="NO APLICA"</formula>
    </cfRule>
  </conditionalFormatting>
  <conditionalFormatting sqref="Q16">
    <cfRule type="expression" dxfId="11" priority="20" stopIfTrue="1">
      <formula>$Q$15="SI SE REPORTA"</formula>
    </cfRule>
  </conditionalFormatting>
  <conditionalFormatting sqref="AA15">
    <cfRule type="expression" dxfId="10" priority="14">
      <formula>$AA$14="NO APLICA"</formula>
    </cfRule>
  </conditionalFormatting>
  <conditionalFormatting sqref="AA16">
    <cfRule type="expression" dxfId="9" priority="18" stopIfTrue="1">
      <formula>$AA$15="SI SE REPORTA"</formula>
    </cfRule>
  </conditionalFormatting>
  <conditionalFormatting sqref="AB46:AG51 BA59:BA64">
    <cfRule type="cellIs" dxfId="8" priority="6" operator="equal">
      <formula>0</formula>
    </cfRule>
  </conditionalFormatting>
  <conditionalFormatting sqref="AF46:AG51 BA59:BA64">
    <cfRule type="containsText" dxfId="7" priority="7" operator="containsText" text="ERROR">
      <formula>NOT(ISERROR(SEARCH("ERROR",AF46)))</formula>
    </cfRule>
  </conditionalFormatting>
  <conditionalFormatting sqref="AJ15">
    <cfRule type="expression" dxfId="6" priority="13">
      <formula>$AJ$14="NO APLICA"</formula>
    </cfRule>
  </conditionalFormatting>
  <conditionalFormatting sqref="AJ16">
    <cfRule type="expression" dxfId="5" priority="17" stopIfTrue="1">
      <formula>$AJ$15="SI SE REPORTA"</formula>
    </cfRule>
  </conditionalFormatting>
  <conditionalFormatting sqref="AR59:AW64">
    <cfRule type="cellIs" dxfId="4" priority="4" operator="equal">
      <formula>0</formula>
    </cfRule>
  </conditionalFormatting>
  <conditionalFormatting sqref="AV59:AW64">
    <cfRule type="containsText" dxfId="3" priority="5" operator="containsText" text="ERROR">
      <formula>NOT(ISERROR(SEARCH("ERROR",AV59)))</formula>
    </cfRule>
  </conditionalFormatting>
  <conditionalFormatting sqref="AX59:AZ64">
    <cfRule type="expression" dxfId="2" priority="1">
      <formula>$AW59=""</formula>
    </cfRule>
    <cfRule type="expression" dxfId="1" priority="2">
      <formula>$AW59=1</formula>
    </cfRule>
    <cfRule type="expression" dxfId="0" priority="3">
      <formula>$AW59&lt;1</formula>
    </cfRule>
  </conditionalFormatting>
  <dataValidations count="17">
    <dataValidation type="custom" allowBlank="1" showInputMessage="1" showErrorMessage="1" error="La fase de formulación no se ha completado" promptTitle="Acto Administrativo" prompt="Registre el tipo, número y fecha del documento oficial mediante el cual la autoridad competente adoptó el POMCA" sqref="AX59:AZ64" xr:uid="{B1605D86-7C2B-45BE-9CA0-008F9B0647C4}">
      <formula1>$AW59=1</formula1>
    </dataValidation>
    <dataValidation type="custom" allowBlank="1" showInputMessage="1" showErrorMessage="1" errorTitle="Entrada no permitida" error="El porcentaje acumulado supera lo correspondiente a la fase. Verifique que:_x000a_• La suma de la fase no supere 18%_x000a_• El valor acumulado de la fase no supere 100%_x000a_" promptTitle="Validación fase FORMULACIÓN" prompt="En cada fila: suma X:AA ≤ 18% y suma total H:AA ≤ 100%" sqref="X46:AA51" xr:uid="{8602A71C-C918-4811-BD07-CEBF3FB4BF3C}">
      <formula1>AND(SUM($H46:$AA46)&lt;=1,SUM($X46:$AA46)&lt;=0.18)</formula1>
    </dataValidation>
    <dataValidation type="custom" allowBlank="1" showInputMessage="1" showErrorMessage="1" errorTitle="Entrada no permitida" error="El porcentaje acumulado supera lo correspondiente a la fase. Verifique que:_x000a_• La suma de la fase no supere 18%_x000a_• El valor acumulado de la fase no supere 33%" sqref="L46:O51" xr:uid="{8EB2E3B0-712B-42B1-BC9D-6FEFD9D92727}">
      <formula1>AND(SUM($G46:$O46)&lt;=0.33,SUM($L46:$O46)&lt;=0.18)</formula1>
    </dataValidation>
    <dataValidation type="custom" allowBlank="1" showInputMessage="1" showErrorMessage="1" error="El porcentaje acumulado supera lo correspondiente a la fase" sqref="H46:K51" xr:uid="{BC6EB1EF-D8AA-41DB-88C3-249346E7F73E}">
      <formula1>SUM($G46:$K46)&lt;=$H$44</formula1>
    </dataValidation>
    <dataValidation type="whole" operator="greaterThanOrEqual" allowBlank="1" showErrorMessage="1" errorTitle="ERROR" error="Escriba un número igual o mayor que 0" promptTitle="ERROR" prompt="Escriba un número igual o mayor que 0" sqref="F70:I70 G26:J26 F21:F26" xr:uid="{72AFF9BA-2AF9-49F7-A3A4-C734D0D27D39}">
      <formula1>0</formula1>
    </dataValidation>
    <dataValidation operator="greaterThanOrEqual" allowBlank="1" showErrorMessage="1" errorTitle="ERROR" error="Escriba un número igual o mayor que 0" promptTitle="ERROR" prompt="Escriba un número igual o mayor que 0" sqref="C71:D76 F71:I77" xr:uid="{2838559B-6BE8-4305-BD30-646E7562FAD4}"/>
    <dataValidation type="list" allowBlank="1" showInputMessage="1" showErrorMessage="1" sqref="R32:R38 N32:N38" xr:uid="{F01EB83A-74E6-48FA-81A8-E8A9E34CDEC4}">
      <formula1>"Si, No"</formula1>
    </dataValidation>
    <dataValidation type="list" allowBlank="1" showInputMessage="1" showErrorMessage="1" sqref="H32:H38" xr:uid="{AC32D441-2955-408B-A033-7EED8389DE99}">
      <formula1>"Formulación, Ajuste y/o Actualización, Aprobado"</formula1>
    </dataValidation>
    <dataValidation type="custom" allowBlank="1" showInputMessage="1" showErrorMessage="1" error="El porcentaje acumulado supera lo correspondiente a la fase. Verifique que:_x000a_• La suma de la fase no supere 33%_x000a_• El valor acumulado de la fase no supere 66%_x000a_" sqref="P46:S51" xr:uid="{8D7E3383-5A4A-45D8-B32E-5F112E271F75}">
      <formula1>AND(SUM($G46:$S46)&lt;=0.66,SUM($P46:$S46)&lt;=0.33)</formula1>
    </dataValidation>
    <dataValidation type="custom" allowBlank="1" showInputMessage="1" showErrorMessage="1" error="El porcentaje acumulado supera lo correspondiente a la fase. Verifique que:_x000a_• La suma de la fase no supere 16%_x000a_• El valor acumulado de la fase no supere 82%_x000a_" sqref="T46:W51" xr:uid="{7598F771-2555-4FB5-8A82-55BA173AF8E7}">
      <formula1>AND(SUM($G46:$W46)&lt;=0.82,SUM($T46:$W46)&lt;=0.16)</formula1>
    </dataValidation>
    <dataValidation allowBlank="1" showInputMessage="1" showErrorMessage="1" error="La suma de esta fase no puesde superar el 15%" sqref="H59:H64" xr:uid="{B13C6EB5-48AF-4F19-904B-12183897D116}"/>
    <dataValidation type="list" allowBlank="1" showInputMessage="1" showErrorMessage="1" sqref="I32:I38 O32:O38" xr:uid="{7C871A15-5E9C-47C9-888B-0BBFAD75EC2F}">
      <formula1>"Acuerdo, Resolución"</formula1>
    </dataValidation>
    <dataValidation type="list" allowBlank="1" showInputMessage="1" showErrorMessage="1" sqref="L32:L38" xr:uid="{ACA9F1D1-BA85-4C53-BC38-6A28E188339A}">
      <formula1>"Sin iniciar, Actividades previas, Aprestamiento, Diagnóstico, Prospectiva y Zonificación Ambiental, Formulación"</formula1>
    </dataValidation>
    <dataValidation allowBlank="1" showInputMessage="1" showErrorMessage="1" promptTitle="Periodo de Reporte" prompt="Ingrese el año correspondiente a la vigencia fiscal que se está reportando" sqref="V3" xr:uid="{F74C5877-88FE-4F5D-9200-9BC042E44C16}"/>
    <dataValidation type="list" allowBlank="1" showInputMessage="1" showErrorMessage="1" errorTitle="Valor no válido" error="Por favor seleccione una opción de la lista desplegable." promptTitle="Autoridad Ambiental" prompt="Seleccione una Autoridad Ambiental de la lista" sqref="B2" xr:uid="{4C551575-1FA1-4F4A-B9A9-A7DDFBBD309F}">
      <formula1>INDIRECT("Autoridades_Ambientales[Autoridad_Ambiental]")</formula1>
    </dataValidation>
    <dataValidation type="list" allowBlank="1" showInputMessage="1" showErrorMessage="1" sqref="AJ14 Q14 AA14 H14" xr:uid="{62283C5C-54BD-47B8-920B-BA4C796F7AA5}">
      <formula1>"SI APLICA, NO APLICA"</formula1>
    </dataValidation>
    <dataValidation type="list" allowBlank="1" showInputMessage="1" showErrorMessage="1" sqref="AJ15 Q15 AA15 H15" xr:uid="{CE46F9B4-A11E-4C2D-ADB6-922F4A66BCFD}">
      <formula1>"SI SE REPORTA, NO SE REPORTA"</formula1>
    </dataValidation>
  </dataValidations>
  <hyperlinks>
    <hyperlink ref="C9" location="POMCAS_FORM_HM!A1" display="VOLVER A LA HOJA METODOLÓGICA" xr:uid="{EA245E88-6E03-4BDC-8CF5-511C85F56559}"/>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HM_POMCAS FORMULACION</vt:lpstr>
      <vt:lpstr>POMCAS_FORM_REPORTE</vt:lpstr>
      <vt:lpstr>acumula</vt:lpstr>
      <vt:lpstr>'HM_POMCAS FORMULACION'!Área_de_impresión</vt:lpstr>
      <vt:lpstr>Autoridad_Ambiental</vt:lpstr>
      <vt:lpstr>cobertura</vt:lpstr>
      <vt:lpstr>Desagregaci</vt:lpstr>
      <vt:lpstr>enfoque</vt:lpstr>
      <vt:lpstr>fuente</vt:lpstr>
      <vt:lpstr>orienta</vt:lpstr>
      <vt:lpstr>periodicidad</vt:lpstr>
      <vt:lpstr>tipo</vt:lpstr>
      <vt:lpstr>tipounidad</vt:lpstr>
      <vt:lpstr>'HM_POMCAS FORMULACION'!Títulos_a_imprimir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2026-08-10T22:47:02Z</dcterms:modified>
  <cp:category/>
  <cp:contentStatus/>
</cp:coreProperties>
</file>